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87419B8-E3AD-4E53-BA91-45C8B9542BCE}"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ЛЭП'!$A$24:$AA$26</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33" l="1"/>
  <c r="I24" i="33"/>
  <c r="B27" i="27" l="1"/>
  <c r="K26" i="5"/>
  <c r="J26" i="5"/>
  <c r="I26" i="5"/>
  <c r="G26" i="5"/>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B30" i="33"/>
  <c r="AC29" i="33"/>
  <c r="AB29" i="33"/>
  <c r="AC28" i="33"/>
  <c r="AB28" i="33"/>
  <c r="AC27" i="33"/>
  <c r="AB27" i="33"/>
  <c r="AC26" i="33"/>
  <c r="AB26" i="33"/>
  <c r="AC25" i="33"/>
  <c r="AB25" i="33"/>
  <c r="AC24" i="33"/>
  <c r="AB24" i="33"/>
  <c r="J30" i="33"/>
  <c r="J24" i="33"/>
  <c r="C81" i="34"/>
  <c r="B81" i="34"/>
  <c r="B25" i="34"/>
  <c r="E64" i="33"/>
  <c r="E63" i="33"/>
  <c r="E62" i="33"/>
  <c r="E61" i="33"/>
  <c r="E60" i="33"/>
  <c r="E59" i="33"/>
  <c r="E58" i="33"/>
  <c r="E57" i="33"/>
  <c r="E56" i="33"/>
  <c r="E55" i="33"/>
  <c r="E54" i="33"/>
  <c r="E53" i="33"/>
  <c r="E52" i="33"/>
  <c r="E51" i="33"/>
  <c r="E50" i="33"/>
  <c r="E49" i="33"/>
  <c r="E48" i="33"/>
  <c r="E47" i="33"/>
  <c r="E46" i="33"/>
  <c r="E45" i="33"/>
  <c r="E44" i="33"/>
  <c r="E43" i="33"/>
  <c r="E42" i="33"/>
  <c r="E41" i="33"/>
  <c r="E40" i="33"/>
  <c r="E39" i="33"/>
  <c r="E38" i="33"/>
  <c r="E37" i="33"/>
  <c r="E36" i="33"/>
  <c r="E35" i="33"/>
  <c r="E34" i="33"/>
  <c r="E33" i="33"/>
  <c r="E32" i="33"/>
  <c r="E31" i="33"/>
  <c r="E29" i="33"/>
  <c r="E28" i="33"/>
  <c r="E27" i="33"/>
  <c r="E26" i="33"/>
  <c r="E25" i="33"/>
  <c r="D30" i="33"/>
  <c r="D24" i="33"/>
  <c r="N30" i="33"/>
  <c r="N24" i="33"/>
  <c r="D37" i="16"/>
  <c r="C37" i="16"/>
  <c r="C35" i="16"/>
  <c r="H37" i="16" l="1"/>
  <c r="G37" i="16"/>
  <c r="G35" i="16"/>
  <c r="B29" i="27" l="1"/>
  <c r="AE26" i="5"/>
  <c r="AD26" i="5"/>
  <c r="AB26" i="5"/>
  <c r="E108" i="34" l="1"/>
  <c r="F108" i="34"/>
  <c r="D109" i="34"/>
  <c r="D108" i="34"/>
  <c r="G108" i="34" l="1"/>
  <c r="H113" i="34" l="1"/>
  <c r="I113" i="34" l="1"/>
  <c r="H108" i="34"/>
  <c r="L56" i="33"/>
  <c r="L63" i="33" s="1"/>
  <c r="L50" i="33"/>
  <c r="L57" i="33" s="1"/>
  <c r="L49" i="33"/>
  <c r="L48" i="33"/>
  <c r="L47" i="33"/>
  <c r="L46" i="33"/>
  <c r="L45" i="33"/>
  <c r="L54" i="33" s="1"/>
  <c r="L44" i="33"/>
  <c r="S30" i="33"/>
  <c r="R30" i="33"/>
  <c r="Q30" i="33"/>
  <c r="P30" i="33"/>
  <c r="O30" i="33"/>
  <c r="M30" i="33"/>
  <c r="L30" i="33"/>
  <c r="L52" i="33" s="1"/>
  <c r="K30" i="33"/>
  <c r="H30" i="33"/>
  <c r="S24" i="33"/>
  <c r="R24" i="33"/>
  <c r="Q24" i="33"/>
  <c r="P24" i="33"/>
  <c r="O24" i="33"/>
  <c r="M24" i="33"/>
  <c r="L24" i="33"/>
  <c r="K24" i="33"/>
  <c r="H24" i="33"/>
  <c r="J113" i="34" l="1"/>
  <c r="I108" i="34"/>
  <c r="B139" i="34"/>
  <c r="I138" i="34"/>
  <c r="K113" i="34" l="1"/>
  <c r="J108" i="34"/>
  <c r="C54" i="33"/>
  <c r="C50" i="33"/>
  <c r="C57" i="33" s="1"/>
  <c r="C49" i="33"/>
  <c r="C48" i="33"/>
  <c r="C56" i="33" s="1"/>
  <c r="C63" i="33" s="1"/>
  <c r="C47" i="33"/>
  <c r="C46" i="33"/>
  <c r="C45" i="33"/>
  <c r="C44" i="33"/>
  <c r="C30" i="33"/>
  <c r="C52" i="33" s="1"/>
  <c r="C24" i="33"/>
  <c r="L113" i="34" l="1"/>
  <c r="K108" i="34"/>
  <c r="M113" i="34" l="1"/>
  <c r="L108" i="34"/>
  <c r="B49" i="34"/>
  <c r="B48" i="34"/>
  <c r="C107" i="34"/>
  <c r="D107" i="34" s="1"/>
  <c r="E107" i="34" s="1"/>
  <c r="F107" i="34" s="1"/>
  <c r="G107" i="34" s="1"/>
  <c r="C142" i="34"/>
  <c r="D142" i="34" s="1"/>
  <c r="N113" i="34" l="1"/>
  <c r="M108" i="34"/>
  <c r="B105" i="27"/>
  <c r="D26" i="5"/>
  <c r="F64" i="33"/>
  <c r="F63" i="33"/>
  <c r="F62" i="33"/>
  <c r="F61" i="33"/>
  <c r="F60" i="33"/>
  <c r="F59" i="33"/>
  <c r="F58" i="33"/>
  <c r="F57" i="33"/>
  <c r="F56" i="33"/>
  <c r="F55" i="33"/>
  <c r="F54" i="33"/>
  <c r="F53" i="33"/>
  <c r="F52" i="33"/>
  <c r="F51" i="33"/>
  <c r="F50" i="33"/>
  <c r="F49" i="33"/>
  <c r="F48" i="33"/>
  <c r="F47" i="33"/>
  <c r="F46" i="33"/>
  <c r="F45" i="33"/>
  <c r="F44" i="33"/>
  <c r="F43" i="33"/>
  <c r="F42" i="33"/>
  <c r="F41" i="33"/>
  <c r="F40" i="33"/>
  <c r="F39" i="33"/>
  <c r="F38" i="33"/>
  <c r="F37" i="33"/>
  <c r="F36" i="33"/>
  <c r="F35" i="33"/>
  <c r="F34" i="33"/>
  <c r="F33" i="33"/>
  <c r="F32" i="33"/>
  <c r="F31" i="33"/>
  <c r="F30" i="33" s="1"/>
  <c r="C91" i="27" s="1"/>
  <c r="E30" i="33"/>
  <c r="F29" i="33"/>
  <c r="F28" i="33"/>
  <c r="F27" i="33"/>
  <c r="F26" i="33"/>
  <c r="F25" i="33"/>
  <c r="E24" i="33"/>
  <c r="F24" i="33" l="1"/>
  <c r="C89" i="27" s="1"/>
  <c r="O113" i="34"/>
  <c r="N108" i="34"/>
  <c r="P113" i="34" l="1"/>
  <c r="O108" i="34"/>
  <c r="B22" i="27"/>
  <c r="A15" i="27"/>
  <c r="A12" i="27"/>
  <c r="A9" i="27"/>
  <c r="A5" i="27"/>
  <c r="B91" i="27"/>
  <c r="B89" i="27"/>
  <c r="B66" i="27"/>
  <c r="B49" i="27"/>
  <c r="B32" i="27"/>
  <c r="B72" i="27"/>
  <c r="B21" i="27"/>
  <c r="A14" i="33"/>
  <c r="A11" i="33"/>
  <c r="A8" i="33"/>
  <c r="A4" i="33"/>
  <c r="AA30" i="33"/>
  <c r="Z30" i="33"/>
  <c r="Y30" i="33"/>
  <c r="X30" i="33"/>
  <c r="G81" i="34" s="1"/>
  <c r="W30" i="33"/>
  <c r="V30" i="33"/>
  <c r="U30" i="33"/>
  <c r="T30" i="33"/>
  <c r="F81" i="34" s="1"/>
  <c r="G30" i="33"/>
  <c r="AA24" i="33"/>
  <c r="Z24" i="33"/>
  <c r="Y24" i="33"/>
  <c r="X24" i="33"/>
  <c r="W24" i="33"/>
  <c r="V24" i="33"/>
  <c r="U24" i="33"/>
  <c r="T24" i="33"/>
  <c r="G24" i="33"/>
  <c r="B124" i="34"/>
  <c r="A15" i="16"/>
  <c r="A12" i="16"/>
  <c r="A9" i="16"/>
  <c r="A5" i="16"/>
  <c r="A15" i="10"/>
  <c r="A12" i="10"/>
  <c r="A9" i="10"/>
  <c r="A5" i="10"/>
  <c r="B30" i="27" l="1"/>
  <c r="Q113" i="34"/>
  <c r="P108" i="34"/>
  <c r="C49" i="7"/>
  <c r="C48" i="7"/>
  <c r="B83" i="27"/>
  <c r="B88" i="27"/>
  <c r="B90" i="27"/>
  <c r="B38" i="27"/>
  <c r="B51" i="27"/>
  <c r="B80" i="27"/>
  <c r="B34" i="27"/>
  <c r="B63" i="27"/>
  <c r="B42" i="27"/>
  <c r="B55" i="27"/>
  <c r="B68" i="27"/>
  <c r="B87" i="27" s="1"/>
  <c r="B76" i="27"/>
  <c r="B46" i="27"/>
  <c r="B59" i="27"/>
  <c r="F29" i="17"/>
  <c r="F28" i="17" s="1"/>
  <c r="D28" i="17"/>
  <c r="C28" i="17"/>
  <c r="R113" i="34" l="1"/>
  <c r="Q108" i="34"/>
  <c r="O27" i="13"/>
  <c r="D118" i="34" s="1"/>
  <c r="A15" i="34"/>
  <c r="A12" i="34"/>
  <c r="A9" i="34"/>
  <c r="A5" i="34"/>
  <c r="D143" i="34"/>
  <c r="D73" i="34" s="1"/>
  <c r="C143" i="34"/>
  <c r="C73" i="34" s="1"/>
  <c r="B143" i="34"/>
  <c r="B73" i="34" s="1"/>
  <c r="E142" i="34"/>
  <c r="E143" i="34" s="1"/>
  <c r="E73" i="34" s="1"/>
  <c r="C141" i="34"/>
  <c r="D141" i="34" s="1"/>
  <c r="E141" i="34" s="1"/>
  <c r="F141" i="34" s="1"/>
  <c r="G141" i="34" s="1"/>
  <c r="H141" i="34" s="1"/>
  <c r="I141" i="34" s="1"/>
  <c r="J141" i="34" s="1"/>
  <c r="K141" i="34" s="1"/>
  <c r="L141" i="34" s="1"/>
  <c r="M141" i="34" s="1"/>
  <c r="N141" i="34" s="1"/>
  <c r="O141" i="34" s="1"/>
  <c r="P141" i="34" s="1"/>
  <c r="Q141" i="34" s="1"/>
  <c r="R141" i="34" s="1"/>
  <c r="S141" i="34" s="1"/>
  <c r="T141" i="34" s="1"/>
  <c r="U141" i="34" s="1"/>
  <c r="V141" i="34" s="1"/>
  <c r="W141" i="34" s="1"/>
  <c r="X141" i="34" s="1"/>
  <c r="Y141" i="34" s="1"/>
  <c r="Z141" i="34" s="1"/>
  <c r="AA141" i="34" s="1"/>
  <c r="AB141" i="34" s="1"/>
  <c r="AC141" i="34" s="1"/>
  <c r="AD141" i="34" s="1"/>
  <c r="AE141" i="34" s="1"/>
  <c r="AF141" i="34" s="1"/>
  <c r="AG141" i="34" s="1"/>
  <c r="AH141" i="34" s="1"/>
  <c r="AI141" i="34" s="1"/>
  <c r="AJ141" i="34" s="1"/>
  <c r="AK141" i="34" s="1"/>
  <c r="AL141" i="34" s="1"/>
  <c r="AM141" i="34" s="1"/>
  <c r="AN141" i="34" s="1"/>
  <c r="AO141" i="34" s="1"/>
  <c r="AP141" i="34" s="1"/>
  <c r="AQ141" i="34" s="1"/>
  <c r="AR141" i="34" s="1"/>
  <c r="AS141" i="34" s="1"/>
  <c r="AT141" i="34" s="1"/>
  <c r="AU141" i="34" s="1"/>
  <c r="AV141" i="34" s="1"/>
  <c r="AW141" i="34" s="1"/>
  <c r="AX141" i="34" s="1"/>
  <c r="AY141" i="34" s="1"/>
  <c r="C139" i="34"/>
  <c r="C137" i="34"/>
  <c r="D137" i="34" s="1"/>
  <c r="E137" i="34" s="1"/>
  <c r="F137" i="34" s="1"/>
  <c r="G137" i="34" s="1"/>
  <c r="H137" i="34" s="1"/>
  <c r="I137" i="34" s="1"/>
  <c r="J137" i="34" s="1"/>
  <c r="K137" i="34" s="1"/>
  <c r="L137" i="34" s="1"/>
  <c r="M137" i="34" s="1"/>
  <c r="N137" i="34" s="1"/>
  <c r="O137" i="34" s="1"/>
  <c r="P137" i="34" s="1"/>
  <c r="Q137" i="34" s="1"/>
  <c r="R137" i="34" s="1"/>
  <c r="S137" i="34" s="1"/>
  <c r="T137" i="34" s="1"/>
  <c r="U137" i="34" s="1"/>
  <c r="V137" i="34" s="1"/>
  <c r="W137" i="34" s="1"/>
  <c r="X137" i="34" s="1"/>
  <c r="Y137" i="34" s="1"/>
  <c r="Z137" i="34" s="1"/>
  <c r="AA137" i="34" s="1"/>
  <c r="AB137" i="34" s="1"/>
  <c r="AC137" i="34" s="1"/>
  <c r="AD137" i="34" s="1"/>
  <c r="AE137" i="34" s="1"/>
  <c r="AF137" i="34" s="1"/>
  <c r="AG137" i="34" s="1"/>
  <c r="AH137" i="34" s="1"/>
  <c r="AI137" i="34" s="1"/>
  <c r="AJ137" i="34" s="1"/>
  <c r="AK137" i="34" s="1"/>
  <c r="AL137" i="34" s="1"/>
  <c r="AM137" i="34" s="1"/>
  <c r="AN137" i="34" s="1"/>
  <c r="AO137" i="34" s="1"/>
  <c r="AP137" i="34" s="1"/>
  <c r="AQ137" i="34" s="1"/>
  <c r="AR137" i="34" s="1"/>
  <c r="AS137" i="34" s="1"/>
  <c r="AT137" i="34" s="1"/>
  <c r="AU137" i="34" s="1"/>
  <c r="AV137" i="34" s="1"/>
  <c r="AW137" i="34" s="1"/>
  <c r="AX137" i="34" s="1"/>
  <c r="AY137" i="34" s="1"/>
  <c r="G121" i="34"/>
  <c r="B120" i="34"/>
  <c r="H107" i="34"/>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S113" i="34" l="1"/>
  <c r="R108" i="34"/>
  <c r="D139" i="34"/>
  <c r="C49" i="34"/>
  <c r="F142" i="34"/>
  <c r="G142" i="34" s="1"/>
  <c r="H142" i="34" s="1"/>
  <c r="D120" i="34"/>
  <c r="G120" i="34"/>
  <c r="I120" i="34" s="1"/>
  <c r="I122" i="34" s="1"/>
  <c r="C110" i="34" s="1"/>
  <c r="C108" i="34" s="1"/>
  <c r="B46" i="34"/>
  <c r="B80" i="34"/>
  <c r="B66" i="34"/>
  <c r="B68" i="34" s="1"/>
  <c r="J138" i="34"/>
  <c r="C47" i="34"/>
  <c r="C52" i="34"/>
  <c r="D58" i="34"/>
  <c r="T113" i="34" l="1"/>
  <c r="S108" i="34"/>
  <c r="G143" i="34"/>
  <c r="G73" i="34" s="1"/>
  <c r="F143" i="34"/>
  <c r="F73" i="34" s="1"/>
  <c r="E139" i="34"/>
  <c r="D49" i="34"/>
  <c r="D50" i="34" s="1"/>
  <c r="D110" i="34"/>
  <c r="G122" i="34"/>
  <c r="C48" i="34"/>
  <c r="K138" i="34"/>
  <c r="D74" i="34"/>
  <c r="D47" i="34"/>
  <c r="D52" i="34"/>
  <c r="E58" i="34"/>
  <c r="I142" i="34"/>
  <c r="I143" i="34" s="1"/>
  <c r="I73" i="34" s="1"/>
  <c r="H143" i="34"/>
  <c r="H73" i="34" s="1"/>
  <c r="B75" i="34"/>
  <c r="C50" i="34"/>
  <c r="C59" i="34" s="1"/>
  <c r="U113" i="34" l="1"/>
  <c r="T108" i="34"/>
  <c r="E110" i="34"/>
  <c r="F110" i="34" s="1"/>
  <c r="F139" i="34"/>
  <c r="E49" i="34"/>
  <c r="E50" i="34" s="1"/>
  <c r="B85" i="34"/>
  <c r="C80" i="34"/>
  <c r="J142" i="34"/>
  <c r="J143" i="34" s="1"/>
  <c r="E52" i="34"/>
  <c r="F58" i="34"/>
  <c r="E74" i="34"/>
  <c r="E47" i="34"/>
  <c r="L138" i="34"/>
  <c r="D48" i="34"/>
  <c r="D59" i="34"/>
  <c r="V113" i="34" l="1"/>
  <c r="U108" i="34"/>
  <c r="C85" i="34"/>
  <c r="C99" i="34" s="1"/>
  <c r="J73" i="34"/>
  <c r="F49" i="34"/>
  <c r="F50" i="34" s="1"/>
  <c r="G139" i="34"/>
  <c r="D80" i="34"/>
  <c r="E59" i="34"/>
  <c r="G110" i="34"/>
  <c r="G58" i="34"/>
  <c r="F52" i="34"/>
  <c r="F47" i="34"/>
  <c r="F74" i="34"/>
  <c r="M138" i="34"/>
  <c r="E48" i="34"/>
  <c r="K142" i="34"/>
  <c r="W113" i="34" l="1"/>
  <c r="V108" i="34"/>
  <c r="H139" i="34"/>
  <c r="G49" i="34"/>
  <c r="G50" i="34" s="1"/>
  <c r="N138" i="34"/>
  <c r="F48" i="34"/>
  <c r="H110" i="34"/>
  <c r="L142" i="34"/>
  <c r="L143" i="34" s="1"/>
  <c r="E80" i="34"/>
  <c r="K143" i="34"/>
  <c r="G74" i="34"/>
  <c r="H58" i="34"/>
  <c r="G52" i="34"/>
  <c r="G47" i="34"/>
  <c r="X113" i="34" l="1"/>
  <c r="W108" i="34"/>
  <c r="E85" i="34"/>
  <c r="E99" i="34" s="1"/>
  <c r="L73" i="34"/>
  <c r="D85" i="34"/>
  <c r="D99" i="34" s="1"/>
  <c r="K73" i="34"/>
  <c r="H49" i="34"/>
  <c r="H50" i="34" s="1"/>
  <c r="I139" i="34"/>
  <c r="I58" i="34"/>
  <c r="H74" i="34"/>
  <c r="H47" i="34"/>
  <c r="H52" i="34"/>
  <c r="F59" i="34"/>
  <c r="G59" i="34"/>
  <c r="O138" i="34"/>
  <c r="G48" i="34"/>
  <c r="I110" i="34"/>
  <c r="M142" i="34"/>
  <c r="M143" i="34" s="1"/>
  <c r="Y113" i="34" l="1"/>
  <c r="X108" i="34"/>
  <c r="F85" i="34"/>
  <c r="F99" i="34" s="1"/>
  <c r="M73" i="34"/>
  <c r="I49" i="34"/>
  <c r="I50" i="34" s="1"/>
  <c r="J139" i="34"/>
  <c r="P138" i="34"/>
  <c r="H48" i="34"/>
  <c r="F80" i="34"/>
  <c r="G80" i="34"/>
  <c r="N142" i="34"/>
  <c r="J110" i="34"/>
  <c r="I74" i="34"/>
  <c r="J58" i="34"/>
  <c r="I47" i="34"/>
  <c r="I52" i="34"/>
  <c r="Z113" i="34" l="1"/>
  <c r="Y108" i="34"/>
  <c r="J49" i="34"/>
  <c r="J50" i="34" s="1"/>
  <c r="K139" i="34"/>
  <c r="J52" i="34"/>
  <c r="J47" i="34"/>
  <c r="J74" i="34"/>
  <c r="K58" i="34"/>
  <c r="I48" i="34"/>
  <c r="Q138" i="34"/>
  <c r="K110" i="34"/>
  <c r="O142" i="34"/>
  <c r="H59" i="34"/>
  <c r="I59" i="34"/>
  <c r="N143" i="34"/>
  <c r="AA113" i="34" l="1"/>
  <c r="Z108" i="34"/>
  <c r="G85" i="34"/>
  <c r="G99" i="34" s="1"/>
  <c r="N73" i="34"/>
  <c r="K49" i="34"/>
  <c r="K50" i="34" s="1"/>
  <c r="L139" i="34"/>
  <c r="I80" i="34"/>
  <c r="P142" i="34"/>
  <c r="K74" i="34"/>
  <c r="K52" i="34"/>
  <c r="K47" i="34"/>
  <c r="L58" i="34"/>
  <c r="O143" i="34"/>
  <c r="J59" i="34"/>
  <c r="H80" i="34"/>
  <c r="L110" i="34"/>
  <c r="R138" i="34"/>
  <c r="J48" i="34"/>
  <c r="AB113" i="34" l="1"/>
  <c r="AA108" i="34"/>
  <c r="L49" i="34"/>
  <c r="L50" i="34" s="1"/>
  <c r="M139" i="34"/>
  <c r="H85" i="34"/>
  <c r="H99" i="34" s="1"/>
  <c r="O73" i="34"/>
  <c r="S138" i="34"/>
  <c r="K48" i="34"/>
  <c r="K59" i="34"/>
  <c r="M58" i="34"/>
  <c r="L74" i="34"/>
  <c r="L47" i="34"/>
  <c r="L52" i="34"/>
  <c r="J80" i="34"/>
  <c r="Q142" i="34"/>
  <c r="M110" i="34"/>
  <c r="P143" i="34"/>
  <c r="AC113" i="34" l="1"/>
  <c r="AB108" i="34"/>
  <c r="M49" i="34"/>
  <c r="M50" i="34" s="1"/>
  <c r="N139" i="34"/>
  <c r="I85" i="34"/>
  <c r="I99" i="34" s="1"/>
  <c r="P73" i="34"/>
  <c r="R142" i="34"/>
  <c r="L59" i="34"/>
  <c r="K80" i="34"/>
  <c r="N58" i="34"/>
  <c r="M74" i="34"/>
  <c r="M52" i="34"/>
  <c r="M47" i="34"/>
  <c r="T138" i="34"/>
  <c r="L48" i="34"/>
  <c r="N110" i="34"/>
  <c r="Q143" i="34"/>
  <c r="AD113" i="34" l="1"/>
  <c r="AC108" i="34"/>
  <c r="N49" i="34"/>
  <c r="N50" i="34" s="1"/>
  <c r="O139" i="34"/>
  <c r="J85" i="34"/>
  <c r="J99" i="34" s="1"/>
  <c r="Q73" i="34"/>
  <c r="L80" i="34"/>
  <c r="O110" i="34"/>
  <c r="S142" i="34"/>
  <c r="S143" i="34" s="1"/>
  <c r="R143" i="34"/>
  <c r="U138" i="34"/>
  <c r="M48" i="34"/>
  <c r="N74" i="34"/>
  <c r="N52" i="34"/>
  <c r="N47" i="34"/>
  <c r="O58" i="34"/>
  <c r="AE113" i="34" l="1"/>
  <c r="AD108" i="34"/>
  <c r="L85" i="34"/>
  <c r="L99" i="34" s="1"/>
  <c r="S73" i="34"/>
  <c r="O49" i="34"/>
  <c r="O50" i="34" s="1"/>
  <c r="P139" i="34"/>
  <c r="K85" i="34"/>
  <c r="K99" i="34" s="1"/>
  <c r="R73" i="34"/>
  <c r="O74" i="34"/>
  <c r="O52" i="34"/>
  <c r="O47" i="34"/>
  <c r="P58" i="34"/>
  <c r="P110" i="34"/>
  <c r="V138" i="34"/>
  <c r="N48" i="34"/>
  <c r="M59" i="34"/>
  <c r="N59" i="34"/>
  <c r="T142" i="34"/>
  <c r="AF113" i="34" l="1"/>
  <c r="AE108" i="34"/>
  <c r="P49" i="34"/>
  <c r="P50" i="34" s="1"/>
  <c r="Q139" i="34"/>
  <c r="N80" i="34"/>
  <c r="U142" i="34"/>
  <c r="U143" i="34"/>
  <c r="M80" i="34"/>
  <c r="T143" i="34"/>
  <c r="Q110" i="34"/>
  <c r="Q58" i="34"/>
  <c r="P47" i="34"/>
  <c r="P74" i="34"/>
  <c r="P52" i="34"/>
  <c r="O59" i="34"/>
  <c r="W138" i="34"/>
  <c r="O48" i="34"/>
  <c r="AG113" i="34" l="1"/>
  <c r="AF108" i="34"/>
  <c r="M85" i="34"/>
  <c r="M99" i="34" s="1"/>
  <c r="T73" i="34"/>
  <c r="Q49" i="34"/>
  <c r="Q50" i="34" s="1"/>
  <c r="R139" i="34"/>
  <c r="N85" i="34"/>
  <c r="N99" i="34" s="1"/>
  <c r="U73" i="34"/>
  <c r="O80" i="34"/>
  <c r="R110" i="34"/>
  <c r="P59" i="34"/>
  <c r="V142" i="34"/>
  <c r="V143" i="34" s="1"/>
  <c r="X138" i="34"/>
  <c r="P48" i="34"/>
  <c r="R58" i="34"/>
  <c r="Q47" i="34"/>
  <c r="Q74" i="34"/>
  <c r="Q52" i="34"/>
  <c r="AH113" i="34" l="1"/>
  <c r="AG108" i="34"/>
  <c r="O85" i="34"/>
  <c r="O99" i="34" s="1"/>
  <c r="V73" i="34"/>
  <c r="R49" i="34"/>
  <c r="R50" i="34" s="1"/>
  <c r="S139" i="34"/>
  <c r="P80" i="34"/>
  <c r="S110" i="34"/>
  <c r="Y138" i="34"/>
  <c r="Q48" i="34"/>
  <c r="S58" i="34"/>
  <c r="R74" i="34"/>
  <c r="R52" i="34"/>
  <c r="R47" i="34"/>
  <c r="W142" i="34"/>
  <c r="W143" i="34" s="1"/>
  <c r="Q59" i="34"/>
  <c r="AI113" i="34" l="1"/>
  <c r="AH108" i="34"/>
  <c r="S49" i="34"/>
  <c r="S50" i="34" s="1"/>
  <c r="T139" i="34"/>
  <c r="P85" i="34"/>
  <c r="P99" i="34" s="1"/>
  <c r="W73" i="34"/>
  <c r="Q80" i="34"/>
  <c r="S74" i="34"/>
  <c r="S52" i="34"/>
  <c r="S47" i="34"/>
  <c r="T58" i="34"/>
  <c r="T110" i="34"/>
  <c r="X142" i="34"/>
  <c r="Z138" i="34"/>
  <c r="R48" i="34"/>
  <c r="AJ113" i="34" l="1"/>
  <c r="AI108" i="34"/>
  <c r="T49" i="34"/>
  <c r="T50" i="34" s="1"/>
  <c r="U139" i="34"/>
  <c r="R59" i="34"/>
  <c r="S59" i="34"/>
  <c r="Y142" i="34"/>
  <c r="Y143" i="34" s="1"/>
  <c r="U58" i="34"/>
  <c r="T74" i="34"/>
  <c r="T47" i="34"/>
  <c r="T52" i="34"/>
  <c r="AA138" i="34"/>
  <c r="S48" i="34"/>
  <c r="X143" i="34"/>
  <c r="U110" i="34"/>
  <c r="AK113" i="34" l="1"/>
  <c r="AJ108" i="34"/>
  <c r="R85" i="34"/>
  <c r="R99" i="34" s="1"/>
  <c r="Y73" i="34"/>
  <c r="Q85" i="34"/>
  <c r="Q99" i="34" s="1"/>
  <c r="X73" i="34"/>
  <c r="U49" i="34"/>
  <c r="U50" i="34" s="1"/>
  <c r="V139" i="34"/>
  <c r="R80" i="34"/>
  <c r="AB138" i="34"/>
  <c r="T48" i="34"/>
  <c r="U52" i="34"/>
  <c r="U74" i="34"/>
  <c r="V58" i="34"/>
  <c r="U47" i="34"/>
  <c r="S80" i="34"/>
  <c r="V110" i="34"/>
  <c r="Z142" i="34"/>
  <c r="Z143" i="34" s="1"/>
  <c r="T59" i="34"/>
  <c r="AL113" i="34" l="1"/>
  <c r="AK108" i="34"/>
  <c r="V49" i="34"/>
  <c r="V50" i="34" s="1"/>
  <c r="W139" i="34"/>
  <c r="S85" i="34"/>
  <c r="S99" i="34" s="1"/>
  <c r="Z73" i="34"/>
  <c r="T80" i="34"/>
  <c r="U59" i="34"/>
  <c r="W110" i="34"/>
  <c r="W58" i="34"/>
  <c r="V52" i="34"/>
  <c r="V47" i="34"/>
  <c r="V74" i="34"/>
  <c r="AC138" i="34"/>
  <c r="U48" i="34"/>
  <c r="AA142" i="34"/>
  <c r="AM113" i="34" l="1"/>
  <c r="AL108" i="34"/>
  <c r="W49" i="34"/>
  <c r="W50" i="34" s="1"/>
  <c r="X139" i="34"/>
  <c r="U80" i="34"/>
  <c r="AD138" i="34"/>
  <c r="V48" i="34"/>
  <c r="W74" i="34"/>
  <c r="X58" i="34"/>
  <c r="W52" i="34"/>
  <c r="W47" i="34"/>
  <c r="X110" i="34"/>
  <c r="AB142" i="34"/>
  <c r="AB143" i="34" s="1"/>
  <c r="AA143" i="34"/>
  <c r="V59" i="34"/>
  <c r="AN113" i="34" l="1"/>
  <c r="AM108" i="34"/>
  <c r="U85" i="34"/>
  <c r="U99" i="34" s="1"/>
  <c r="AB73" i="34"/>
  <c r="T85" i="34"/>
  <c r="T99" i="34" s="1"/>
  <c r="AA73" i="34"/>
  <c r="X49" i="34"/>
  <c r="X50" i="34" s="1"/>
  <c r="Y139" i="34"/>
  <c r="V80" i="34"/>
  <c r="AE138" i="34"/>
  <c r="W48" i="34"/>
  <c r="Y58" i="34"/>
  <c r="X74" i="34"/>
  <c r="X47" i="34"/>
  <c r="X52" i="34"/>
  <c r="W59" i="34"/>
  <c r="Y110" i="34"/>
  <c r="AC142" i="34"/>
  <c r="AC143" i="34" s="1"/>
  <c r="AO113" i="34" l="1"/>
  <c r="AN108" i="34"/>
  <c r="V85" i="34"/>
  <c r="V99" i="34" s="1"/>
  <c r="AC73" i="34"/>
  <c r="Y49" i="34"/>
  <c r="Y50" i="34" s="1"/>
  <c r="Z139" i="34"/>
  <c r="W80" i="34"/>
  <c r="Z110" i="34"/>
  <c r="AD142" i="34"/>
  <c r="X59" i="34"/>
  <c r="Y74" i="34"/>
  <c r="Y47" i="34"/>
  <c r="Z58" i="34"/>
  <c r="Y52" i="34"/>
  <c r="AF138" i="34"/>
  <c r="X48" i="34"/>
  <c r="AP113" i="34" l="1"/>
  <c r="AO108" i="34"/>
  <c r="Z49" i="34"/>
  <c r="Z50" i="34" s="1"/>
  <c r="AA139" i="34"/>
  <c r="X80" i="34"/>
  <c r="AE142" i="34"/>
  <c r="AD143" i="34"/>
  <c r="AA110" i="34"/>
  <c r="AG138" i="34"/>
  <c r="Y48" i="34"/>
  <c r="Z52" i="34"/>
  <c r="Z47" i="34"/>
  <c r="AA58" i="34"/>
  <c r="Z74" i="34"/>
  <c r="Y59" i="34"/>
  <c r="AQ113" i="34" l="1"/>
  <c r="AP108" i="34"/>
  <c r="W85" i="34"/>
  <c r="W99" i="34" s="1"/>
  <c r="AD73" i="34"/>
  <c r="AA49" i="34"/>
  <c r="AA50" i="34" s="1"/>
  <c r="AB139" i="34"/>
  <c r="Z59" i="34"/>
  <c r="AB110" i="34"/>
  <c r="Y80" i="34"/>
  <c r="AF142" i="34"/>
  <c r="AF143" i="34" s="1"/>
  <c r="AE143" i="34"/>
  <c r="AA74" i="34"/>
  <c r="AA52" i="34"/>
  <c r="AA47" i="34"/>
  <c r="AB58" i="34"/>
  <c r="AH138" i="34"/>
  <c r="Z48" i="34"/>
  <c r="AR113" i="34" l="1"/>
  <c r="AR108" i="34" s="1"/>
  <c r="AQ108" i="34"/>
  <c r="Y85" i="34"/>
  <c r="Y99" i="34" s="1"/>
  <c r="AF73" i="34"/>
  <c r="X85" i="34"/>
  <c r="X99" i="34" s="1"/>
  <c r="AE73" i="34"/>
  <c r="AB49" i="34"/>
  <c r="AB50" i="34" s="1"/>
  <c r="AC139" i="34"/>
  <c r="Z80" i="34"/>
  <c r="AI138" i="34"/>
  <c r="AA48" i="34"/>
  <c r="AC58" i="34"/>
  <c r="AB47" i="34"/>
  <c r="AB52" i="34"/>
  <c r="AB74" i="34"/>
  <c r="AG142" i="34"/>
  <c r="AA59" i="34"/>
  <c r="AC110" i="34"/>
  <c r="AC49" i="34" l="1"/>
  <c r="AC50" i="34" s="1"/>
  <c r="AD139" i="34"/>
  <c r="AA80" i="34"/>
  <c r="AD110" i="34"/>
  <c r="AH142" i="34"/>
  <c r="AD58" i="34"/>
  <c r="AC74" i="34"/>
  <c r="AC52" i="34"/>
  <c r="AC47" i="34"/>
  <c r="AB59" i="34"/>
  <c r="AG143" i="34"/>
  <c r="AJ138" i="34"/>
  <c r="AB48" i="34"/>
  <c r="Z85" i="34" l="1"/>
  <c r="Z99" i="34" s="1"/>
  <c r="AG73" i="34"/>
  <c r="AD49" i="34"/>
  <c r="AD50" i="34" s="1"/>
  <c r="AE139" i="34"/>
  <c r="AB80" i="34"/>
  <c r="AD74" i="34"/>
  <c r="AD52" i="34"/>
  <c r="AD47" i="34"/>
  <c r="AE58" i="34"/>
  <c r="AI142" i="34"/>
  <c r="AE110" i="34"/>
  <c r="AH143" i="34"/>
  <c r="AC59" i="34"/>
  <c r="AK138" i="34"/>
  <c r="AC48" i="34"/>
  <c r="AE49" i="34" l="1"/>
  <c r="AE50" i="34" s="1"/>
  <c r="AF139" i="34"/>
  <c r="AA85" i="34"/>
  <c r="AA99" i="34" s="1"/>
  <c r="AH73" i="34"/>
  <c r="AJ142" i="34"/>
  <c r="AL138" i="34"/>
  <c r="AD48" i="34"/>
  <c r="AI143" i="34"/>
  <c r="AC80" i="34"/>
  <c r="AD59" i="34"/>
  <c r="AE74" i="34"/>
  <c r="AE52" i="34"/>
  <c r="AE47" i="34"/>
  <c r="AF58" i="34"/>
  <c r="AF110" i="34"/>
  <c r="AF49" i="34" l="1"/>
  <c r="AF50" i="34" s="1"/>
  <c r="AG139" i="34"/>
  <c r="AB85" i="34"/>
  <c r="AB99" i="34" s="1"/>
  <c r="AI73" i="34"/>
  <c r="AG58" i="34"/>
  <c r="AF74" i="34"/>
  <c r="AF47" i="34"/>
  <c r="AF52" i="34"/>
  <c r="AD80" i="34"/>
  <c r="AE59" i="34"/>
  <c r="AK142" i="34"/>
  <c r="AK143" i="34" s="1"/>
  <c r="AG110" i="34"/>
  <c r="AJ143" i="34"/>
  <c r="AM138" i="34"/>
  <c r="AE48" i="34"/>
  <c r="AC85" i="34" l="1"/>
  <c r="AC99" i="34" s="1"/>
  <c r="AJ73" i="34"/>
  <c r="AG49" i="34"/>
  <c r="AG50" i="34" s="1"/>
  <c r="AH139" i="34"/>
  <c r="AD85" i="34"/>
  <c r="AD99" i="34" s="1"/>
  <c r="AK73" i="34"/>
  <c r="AE80" i="34"/>
  <c r="AH110" i="34"/>
  <c r="AL142" i="34"/>
  <c r="AL143" i="34" s="1"/>
  <c r="AH58" i="34"/>
  <c r="AG74" i="34"/>
  <c r="AG47" i="34"/>
  <c r="AG52" i="34"/>
  <c r="AN138" i="34"/>
  <c r="AF48" i="34"/>
  <c r="AH49" i="34" l="1"/>
  <c r="AH50" i="34" s="1"/>
  <c r="AI139" i="34"/>
  <c r="AE85" i="34"/>
  <c r="AE99" i="34" s="1"/>
  <c r="AL73" i="34"/>
  <c r="AO138" i="34"/>
  <c r="AG48" i="34"/>
  <c r="AI58" i="34"/>
  <c r="AH74" i="34"/>
  <c r="AH52" i="34"/>
  <c r="AH47" i="34"/>
  <c r="AF59" i="34"/>
  <c r="AM142" i="34"/>
  <c r="AG59" i="34"/>
  <c r="AI110" i="34"/>
  <c r="AI49" i="34" l="1"/>
  <c r="AI50" i="34" s="1"/>
  <c r="AJ139" i="34"/>
  <c r="AH59" i="34"/>
  <c r="AF80" i="34"/>
  <c r="AP138" i="34"/>
  <c r="AH48" i="34"/>
  <c r="AG80" i="34"/>
  <c r="AN142" i="34"/>
  <c r="AM143" i="34"/>
  <c r="AI74" i="34"/>
  <c r="AI52" i="34"/>
  <c r="AI47" i="34"/>
  <c r="AJ58" i="34"/>
  <c r="AJ110" i="34"/>
  <c r="AF85" i="34" l="1"/>
  <c r="AF99" i="34" s="1"/>
  <c r="AM73" i="34"/>
  <c r="AJ49" i="34"/>
  <c r="AJ50" i="34" s="1"/>
  <c r="AK139" i="34"/>
  <c r="AH80" i="34"/>
  <c r="AK58" i="34"/>
  <c r="AJ74" i="34"/>
  <c r="AJ47" i="34"/>
  <c r="AJ52" i="34"/>
  <c r="AI59" i="34"/>
  <c r="AO142" i="34"/>
  <c r="AO143" i="34" s="1"/>
  <c r="AK110" i="34"/>
  <c r="AN143" i="34"/>
  <c r="AQ138" i="34"/>
  <c r="AI48" i="34"/>
  <c r="AG85" i="34" l="1"/>
  <c r="AG99" i="34" s="1"/>
  <c r="AN73" i="34"/>
  <c r="AK49" i="34"/>
  <c r="AK50" i="34" s="1"/>
  <c r="AL139" i="34"/>
  <c r="AH85" i="34"/>
  <c r="AH99" i="34" s="1"/>
  <c r="AO73" i="34"/>
  <c r="AL110" i="34"/>
  <c r="AP142" i="34"/>
  <c r="AI80" i="34"/>
  <c r="AK52" i="34"/>
  <c r="AL58" i="34"/>
  <c r="AK74" i="34"/>
  <c r="AK47" i="34"/>
  <c r="AR138" i="34"/>
  <c r="AJ48" i="34"/>
  <c r="AJ59" i="34"/>
  <c r="AL49" i="34" l="1"/>
  <c r="AL50" i="34" s="1"/>
  <c r="AM139" i="34"/>
  <c r="AJ80" i="34"/>
  <c r="AM110" i="34"/>
  <c r="AS138" i="34"/>
  <c r="AK48" i="34"/>
  <c r="AQ142" i="34"/>
  <c r="AQ143" i="34" s="1"/>
  <c r="AJ85" i="34" s="1"/>
  <c r="AJ99" i="34" s="1"/>
  <c r="AM58" i="34"/>
  <c r="AL52" i="34"/>
  <c r="AL47" i="34"/>
  <c r="AL74" i="34"/>
  <c r="AP143" i="34"/>
  <c r="AK59" i="34"/>
  <c r="AI85" i="34" l="1"/>
  <c r="AI99" i="34" s="1"/>
  <c r="AP73" i="34"/>
  <c r="AM49" i="34"/>
  <c r="AM50" i="34" s="1"/>
  <c r="AN139" i="34"/>
  <c r="AL59" i="34"/>
  <c r="AT138" i="34"/>
  <c r="AL48" i="34"/>
  <c r="AM74" i="34"/>
  <c r="AN58" i="34"/>
  <c r="AM52" i="34"/>
  <c r="AM47" i="34"/>
  <c r="AK80" i="34"/>
  <c r="AR142" i="34"/>
  <c r="AR143" i="34" s="1"/>
  <c r="AK85" i="34" s="1"/>
  <c r="AK99" i="34" s="1"/>
  <c r="AN110" i="34"/>
  <c r="AN49" i="34" l="1"/>
  <c r="AN50" i="34" s="1"/>
  <c r="AO139" i="34"/>
  <c r="AO110" i="34"/>
  <c r="AO58" i="34"/>
  <c r="AN74" i="34"/>
  <c r="AN47" i="34"/>
  <c r="AN52" i="34"/>
  <c r="AM59" i="34"/>
  <c r="AS142" i="34"/>
  <c r="AS143" i="34" s="1"/>
  <c r="AL85" i="34" s="1"/>
  <c r="AL99" i="34" s="1"/>
  <c r="AL80" i="34"/>
  <c r="AU138" i="34"/>
  <c r="AM48" i="34"/>
  <c r="AO49" i="34" l="1"/>
  <c r="AO50" i="34" s="1"/>
  <c r="AP139" i="34"/>
  <c r="AN48" i="34"/>
  <c r="AV138" i="34"/>
  <c r="AM80" i="34"/>
  <c r="AT142" i="34"/>
  <c r="AT143" i="34" s="1"/>
  <c r="AM85" i="34" s="1"/>
  <c r="AM99" i="34" s="1"/>
  <c r="AO74" i="34"/>
  <c r="AP58" i="34"/>
  <c r="AO47" i="34"/>
  <c r="AO52" i="34"/>
  <c r="AP110" i="34"/>
  <c r="AP49" i="34" l="1"/>
  <c r="AP50" i="34" s="1"/>
  <c r="AQ139" i="34"/>
  <c r="AR139" i="34" s="1"/>
  <c r="AS139" i="34" s="1"/>
  <c r="AT139" i="34" s="1"/>
  <c r="AU139" i="34" s="1"/>
  <c r="AV139" i="34" s="1"/>
  <c r="AP52" i="34"/>
  <c r="AP47" i="34"/>
  <c r="AP74" i="34"/>
  <c r="AU142" i="34"/>
  <c r="AU143" i="34" s="1"/>
  <c r="AN85" i="34" s="1"/>
  <c r="AN99" i="34" s="1"/>
  <c r="AN59" i="34"/>
  <c r="AO59" i="34"/>
  <c r="AW138" i="34"/>
  <c r="AO48" i="34"/>
  <c r="AW139" i="34" l="1"/>
  <c r="AP59" i="34"/>
  <c r="AO80" i="34"/>
  <c r="AX138" i="34"/>
  <c r="AY138" i="34" s="1"/>
  <c r="AP48" i="34"/>
  <c r="AN80" i="34"/>
  <c r="AV142" i="34"/>
  <c r="AV143" i="34" s="1"/>
  <c r="AO85" i="34" s="1"/>
  <c r="AO99" i="34" s="1"/>
  <c r="AP80" i="34" l="1"/>
  <c r="AX139" i="34"/>
  <c r="AY139" i="34" s="1"/>
  <c r="AW142" i="34"/>
  <c r="AW143" i="34"/>
  <c r="AP85" i="34" s="1"/>
  <c r="AP99" i="34" s="1"/>
  <c r="AX142" i="34" l="1"/>
  <c r="AX143" i="34" s="1"/>
  <c r="AY142" i="34" l="1"/>
  <c r="AY143" i="34" s="1"/>
  <c r="R26" i="14" l="1"/>
  <c r="Q26" i="14"/>
  <c r="S26" i="14" l="1"/>
  <c r="B24" i="27" s="1"/>
  <c r="F31" i="17"/>
  <c r="F30" i="17" s="1"/>
  <c r="D30" i="17"/>
  <c r="J30" i="17" s="1"/>
  <c r="C30" i="17"/>
  <c r="P27" i="17" s="1"/>
  <c r="Q27" i="17" s="1"/>
  <c r="J28" i="17"/>
  <c r="I30" i="17" l="1"/>
  <c r="O27" i="17"/>
  <c r="J27" i="17"/>
  <c r="I28" i="17"/>
  <c r="I27" i="17" l="1"/>
  <c r="T27" i="17"/>
  <c r="X27" i="17" s="1"/>
  <c r="S27" i="17"/>
  <c r="W27" i="17" s="1"/>
  <c r="B128" i="34"/>
  <c r="A16" i="13"/>
  <c r="B54" i="34" l="1"/>
  <c r="B29" i="34"/>
  <c r="C61" i="34" l="1"/>
  <c r="C60" i="34" s="1"/>
  <c r="C66" i="34" s="1"/>
  <c r="C68" i="34" s="1"/>
  <c r="D61" i="34"/>
  <c r="D60" i="34" s="1"/>
  <c r="D66" i="34" s="1"/>
  <c r="E61" i="34"/>
  <c r="E60" i="34" s="1"/>
  <c r="E66" i="34" s="1"/>
  <c r="F61" i="34"/>
  <c r="F60" i="34" s="1"/>
  <c r="F66" i="34" s="1"/>
  <c r="G61" i="34"/>
  <c r="G60" i="34" s="1"/>
  <c r="G66" i="34" s="1"/>
  <c r="H60" i="34"/>
  <c r="H66" i="34" s="1"/>
  <c r="I61" i="34"/>
  <c r="I60" i="34" s="1"/>
  <c r="I66" i="34" s="1"/>
  <c r="J60" i="34"/>
  <c r="J66" i="34" s="1"/>
  <c r="K60" i="34"/>
  <c r="K66" i="34" s="1"/>
  <c r="L60" i="34"/>
  <c r="L66" i="34" s="1"/>
  <c r="M60" i="34"/>
  <c r="M66" i="34" s="1"/>
  <c r="N60" i="34"/>
  <c r="N66" i="34" s="1"/>
  <c r="O61" i="34"/>
  <c r="O60" i="34" s="1"/>
  <c r="O66" i="34" s="1"/>
  <c r="P60" i="34"/>
  <c r="P66" i="34" s="1"/>
  <c r="Q60" i="34"/>
  <c r="Q66" i="34" s="1"/>
  <c r="R60" i="34"/>
  <c r="R66" i="34" s="1"/>
  <c r="S60" i="34"/>
  <c r="S66" i="34" s="1"/>
  <c r="T60" i="34"/>
  <c r="T66" i="34" s="1"/>
  <c r="U61" i="34"/>
  <c r="U60" i="34" s="1"/>
  <c r="U66" i="34" s="1"/>
  <c r="V60" i="34"/>
  <c r="V66" i="34" s="1"/>
  <c r="W60" i="34"/>
  <c r="W66" i="34" s="1"/>
  <c r="X60" i="34"/>
  <c r="X66" i="34" s="1"/>
  <c r="Y60" i="34"/>
  <c r="Y66" i="34" s="1"/>
  <c r="Z60" i="34"/>
  <c r="Z66" i="34" s="1"/>
  <c r="AA61" i="34"/>
  <c r="AA60" i="34" s="1"/>
  <c r="AA66" i="34" s="1"/>
  <c r="AB60" i="34"/>
  <c r="AB66" i="34" s="1"/>
  <c r="AC60" i="34"/>
  <c r="AC66" i="34" s="1"/>
  <c r="AD60" i="34"/>
  <c r="AD66" i="34" s="1"/>
  <c r="AE60" i="34"/>
  <c r="AE66" i="34" s="1"/>
  <c r="AF60" i="34"/>
  <c r="AF66" i="34" s="1"/>
  <c r="AG61" i="34"/>
  <c r="AG60" i="34" s="1"/>
  <c r="AG66" i="34" s="1"/>
  <c r="AH60" i="34"/>
  <c r="AH66" i="34" s="1"/>
  <c r="AI60" i="34"/>
  <c r="AI66" i="34" s="1"/>
  <c r="AJ60" i="34"/>
  <c r="AJ66" i="34" s="1"/>
  <c r="AK60" i="34"/>
  <c r="AK66" i="34" s="1"/>
  <c r="AL60" i="34"/>
  <c r="AL66" i="34" s="1"/>
  <c r="AM61" i="34"/>
  <c r="AM60" i="34" s="1"/>
  <c r="AM66" i="34" s="1"/>
  <c r="AN60" i="34"/>
  <c r="AN66" i="34" s="1"/>
  <c r="AO60" i="34"/>
  <c r="AO66" i="34" s="1"/>
  <c r="AP60" i="34"/>
  <c r="AP66" i="34" s="1"/>
  <c r="AQ81" i="34"/>
  <c r="B99" i="34"/>
  <c r="AQ99" i="34" s="1"/>
  <c r="A100" i="34" s="1"/>
  <c r="B55" i="34"/>
  <c r="B56" i="34" s="1"/>
  <c r="B69" i="34" s="1"/>
  <c r="C76" i="34"/>
  <c r="C53" i="34" l="1"/>
  <c r="B77" i="34"/>
  <c r="B70" i="34"/>
  <c r="B71" i="34" s="1"/>
  <c r="D68" i="34"/>
  <c r="E67" i="34"/>
  <c r="E68" i="34" s="1"/>
  <c r="D76" i="34"/>
  <c r="B82" i="34"/>
  <c r="C75" i="34"/>
  <c r="AD35" i="5"/>
  <c r="E75" i="34" l="1"/>
  <c r="F67" i="34"/>
  <c r="E76" i="34"/>
  <c r="D75" i="34"/>
  <c r="B72" i="34"/>
  <c r="B78" i="34"/>
  <c r="C55" i="34"/>
  <c r="F76" i="34" l="1"/>
  <c r="F68" i="34"/>
  <c r="F75" i="34" s="1"/>
  <c r="G67" i="34"/>
  <c r="D53" i="34"/>
  <c r="C82" i="34"/>
  <c r="C56" i="34"/>
  <c r="C69" i="34" s="1"/>
  <c r="C77" i="34" l="1"/>
  <c r="C70" i="34"/>
  <c r="D55" i="34"/>
  <c r="D82" i="34" s="1"/>
  <c r="H67" i="34"/>
  <c r="G76" i="34"/>
  <c r="G68" i="34"/>
  <c r="A12" i="6"/>
  <c r="D56" i="34" l="1"/>
  <c r="D69" i="34" s="1"/>
  <c r="D77" i="34" s="1"/>
  <c r="G75" i="34"/>
  <c r="I67" i="34"/>
  <c r="H76" i="34"/>
  <c r="H68" i="34"/>
  <c r="C71" i="34"/>
  <c r="E53" i="34"/>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M70" i="34" s="1"/>
  <c r="L70" i="34"/>
  <c r="L71" i="34" s="1"/>
  <c r="L78" i="34" s="1"/>
  <c r="K72" i="34"/>
  <c r="X75" i="34"/>
  <c r="N53" i="34"/>
  <c r="M82" i="34"/>
  <c r="Y76" i="34"/>
  <c r="Z67" i="34"/>
  <c r="Y68" i="34"/>
  <c r="M77" i="34" l="1"/>
  <c r="L72" i="34"/>
  <c r="M71" i="34"/>
  <c r="M78" i="34" s="1"/>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c r="AD70" i="34" l="1"/>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C83" i="34" l="1"/>
  <c r="C86" i="34" s="1"/>
  <c r="B83" i="34"/>
  <c r="B86" i="34" s="1"/>
  <c r="C87" i="34" l="1"/>
  <c r="B87" i="34"/>
  <c r="B90" i="34" s="1"/>
  <c r="B88" i="34"/>
  <c r="C84" i="34"/>
  <c r="C88" i="34"/>
  <c r="B84" i="34"/>
  <c r="B89" i="34" s="1"/>
  <c r="C89" i="34" l="1"/>
  <c r="C90" i="34"/>
  <c r="D83" i="34"/>
  <c r="F83" i="34" l="1"/>
  <c r="F86" i="34" s="1"/>
  <c r="G83" i="34"/>
  <c r="G86" i="34" s="1"/>
  <c r="D86" i="34"/>
  <c r="D88" i="34"/>
  <c r="D84" i="34"/>
  <c r="D89" i="34" s="1"/>
  <c r="E83" i="34"/>
  <c r="E86" i="34" s="1"/>
  <c r="E88" i="34" l="1"/>
  <c r="F84" i="34"/>
  <c r="E84" i="34"/>
  <c r="E89" i="34" s="1"/>
  <c r="G88" i="34"/>
  <c r="G84" i="34"/>
  <c r="F88" i="34"/>
  <c r="G87" i="34"/>
  <c r="E87" i="34"/>
  <c r="D87" i="34"/>
  <c r="D90" i="34" s="1"/>
  <c r="F87" i="34"/>
  <c r="G89" i="34" l="1"/>
  <c r="F89" i="34"/>
  <c r="F90" i="34"/>
  <c r="I83" i="34"/>
  <c r="I86" i="34" s="1"/>
  <c r="G90" i="34"/>
  <c r="H83" i="34"/>
  <c r="E90" i="34"/>
  <c r="J83" i="34" l="1"/>
  <c r="J86" i="34" s="1"/>
  <c r="H86" i="34"/>
  <c r="H88" i="34"/>
  <c r="H84" i="34"/>
  <c r="H89" i="34" s="1"/>
  <c r="I84" i="34"/>
  <c r="I88" i="34"/>
  <c r="J88" i="34" l="1"/>
  <c r="J84" i="34"/>
  <c r="J89" i="34" s="1"/>
  <c r="K83" i="34"/>
  <c r="K86" i="34" s="1"/>
  <c r="K87" i="34" s="1"/>
  <c r="I87" i="34"/>
  <c r="H87" i="34"/>
  <c r="H90" i="34" s="1"/>
  <c r="J87" i="34"/>
  <c r="I89" i="34"/>
  <c r="K84" i="34" l="1"/>
  <c r="K89" i="34" s="1"/>
  <c r="K88" i="34"/>
  <c r="I90" i="34"/>
  <c r="J90" i="34"/>
  <c r="K90" i="34"/>
  <c r="L83" i="34" l="1"/>
  <c r="M79" i="34"/>
  <c r="M83" i="34" l="1"/>
  <c r="N79" i="34"/>
  <c r="N83" i="34" s="1"/>
  <c r="N86" i="34" s="1"/>
  <c r="L86" i="34"/>
  <c r="L87" i="34" s="1"/>
  <c r="L88" i="34"/>
  <c r="B105" i="34" s="1"/>
  <c r="L84" i="34"/>
  <c r="L89" i="34" s="1"/>
  <c r="N88" i="34" l="1"/>
  <c r="O79" i="34"/>
  <c r="O83" i="34" s="1"/>
  <c r="O88" i="34" s="1"/>
  <c r="N84" i="34"/>
  <c r="L90" i="34"/>
  <c r="M86" i="34"/>
  <c r="M87" i="34" s="1"/>
  <c r="M88" i="34"/>
  <c r="M84" i="34"/>
  <c r="M89" i="34" s="1"/>
  <c r="G28" i="34" s="1"/>
  <c r="C105" i="34" s="1"/>
  <c r="M90" i="34" l="1"/>
  <c r="G29" i="34" s="1"/>
  <c r="D105" i="34" s="1"/>
  <c r="G30" i="34"/>
  <c r="A105" i="34" s="1"/>
  <c r="N87" i="34"/>
  <c r="N90" i="34" s="1"/>
  <c r="O86" i="34"/>
  <c r="O87" i="34" s="1"/>
  <c r="P79" i="34"/>
  <c r="O84" i="34"/>
  <c r="O89" i="34" s="1"/>
  <c r="N89" i="34"/>
  <c r="O90" i="34" l="1"/>
  <c r="P83" i="34"/>
  <c r="Q79" i="34"/>
  <c r="Q83" i="34" s="1"/>
  <c r="Q88" i="34" s="1"/>
  <c r="Q84" i="34" l="1"/>
  <c r="Q86" i="34"/>
  <c r="P86" i="34"/>
  <c r="P87" i="34" s="1"/>
  <c r="P90" i="34" s="1"/>
  <c r="P88" i="34"/>
  <c r="P84" i="34"/>
  <c r="P89" i="34" s="1"/>
  <c r="R79" i="34"/>
  <c r="R83" i="34" s="1"/>
  <c r="R86" i="34" s="1"/>
  <c r="R87" i="34" s="1"/>
  <c r="Q89" i="34" l="1"/>
  <c r="R88" i="34"/>
  <c r="R84" i="34"/>
  <c r="R89" i="34" s="1"/>
  <c r="S79" i="34"/>
  <c r="S83" i="34" s="1"/>
  <c r="S84" i="34" s="1"/>
  <c r="Q87" i="34"/>
  <c r="Q90" i="34" s="1"/>
  <c r="S89" i="34" l="1"/>
  <c r="S86" i="34"/>
  <c r="S87" i="34" s="1"/>
  <c r="S90" i="34" s="1"/>
  <c r="T79" i="34"/>
  <c r="S88" i="34"/>
  <c r="R90" i="34"/>
  <c r="T83" i="34" l="1"/>
  <c r="U79" i="34"/>
  <c r="V79" i="34" l="1"/>
  <c r="U83" i="34"/>
  <c r="T88" i="34"/>
  <c r="T86" i="34"/>
  <c r="T87" i="34" s="1"/>
  <c r="T90" i="34" s="1"/>
  <c r="T84" i="34"/>
  <c r="T89" i="34" s="1"/>
  <c r="V83" i="34" l="1"/>
  <c r="W79" i="34"/>
  <c r="U86" i="34"/>
  <c r="U87" i="34" s="1"/>
  <c r="U90" i="34" s="1"/>
  <c r="U84" i="34"/>
  <c r="U89" i="34" s="1"/>
  <c r="U88" i="34"/>
  <c r="V84" i="34" l="1"/>
  <c r="V89" i="34" s="1"/>
  <c r="V86" i="34"/>
  <c r="V87" i="34" s="1"/>
  <c r="V90" i="34" s="1"/>
  <c r="V88" i="34"/>
  <c r="W83" i="34"/>
  <c r="W84" i="34" s="1"/>
  <c r="X79" i="34"/>
  <c r="W89" i="34" l="1"/>
  <c r="X83" i="34"/>
  <c r="Y79" i="34"/>
  <c r="W88" i="34"/>
  <c r="W86" i="34"/>
  <c r="W87" i="34" s="1"/>
  <c r="W90" i="34" s="1"/>
  <c r="Y83" i="34" l="1"/>
  <c r="Z79" i="34"/>
  <c r="X86" i="34"/>
  <c r="X87" i="34" s="1"/>
  <c r="X90" i="34" s="1"/>
  <c r="X84" i="34"/>
  <c r="X89" i="34" s="1"/>
  <c r="X88" i="34"/>
  <c r="Z83" i="34" l="1"/>
  <c r="AA79" i="34"/>
  <c r="Y88" i="34"/>
  <c r="Y86" i="34"/>
  <c r="Y87" i="34" s="1"/>
  <c r="Y90" i="34" s="1"/>
  <c r="Y84" i="34"/>
  <c r="Y89" i="34" s="1"/>
  <c r="AA83" i="34" l="1"/>
  <c r="AB79" i="34"/>
  <c r="Z88" i="34"/>
  <c r="Z86" i="34"/>
  <c r="Z87" i="34" s="1"/>
  <c r="Z90" i="34" s="1"/>
  <c r="Z84" i="34"/>
  <c r="Z89" i="34" s="1"/>
  <c r="AC79" i="34" l="1"/>
  <c r="AB83" i="34"/>
  <c r="AA88" i="34"/>
  <c r="AA84" i="34"/>
  <c r="AA89" i="34" s="1"/>
  <c r="AA86" i="34"/>
  <c r="AA87" i="34" s="1"/>
  <c r="AA90" i="34" s="1"/>
  <c r="AB88" i="34" l="1"/>
  <c r="AB84" i="34"/>
  <c r="AB89" i="34" s="1"/>
  <c r="AB86" i="34"/>
  <c r="AB87" i="34" s="1"/>
  <c r="AB90" i="34" s="1"/>
  <c r="AD79" i="34"/>
  <c r="AC83" i="34"/>
  <c r="AC88" i="34" l="1"/>
  <c r="AC86" i="34"/>
  <c r="AC87" i="34" s="1"/>
  <c r="AC90" i="34" s="1"/>
  <c r="AC84" i="34"/>
  <c r="AC89" i="34" s="1"/>
  <c r="AD83" i="34"/>
  <c r="AD84" i="34" s="1"/>
  <c r="AE79" i="34"/>
  <c r="AD89" i="34" l="1"/>
  <c r="AE83" i="34"/>
  <c r="AF79" i="34"/>
  <c r="AF83" i="34" s="1"/>
  <c r="AF86" i="34" s="1"/>
  <c r="AD88" i="34"/>
  <c r="AD86" i="34"/>
  <c r="AD87" i="34" s="1"/>
  <c r="AD90" i="34" s="1"/>
  <c r="AG79" i="34" l="1"/>
  <c r="AG83" i="34" s="1"/>
  <c r="AG84" i="34" s="1"/>
  <c r="AF88" i="34"/>
  <c r="AF84" i="34"/>
  <c r="AE88" i="34"/>
  <c r="AE86" i="34"/>
  <c r="AE87" i="34" s="1"/>
  <c r="AE90" i="34" s="1"/>
  <c r="AE84" i="34"/>
  <c r="AE89" i="34" s="1"/>
  <c r="AG88" i="34" l="1"/>
  <c r="AG86" i="34"/>
  <c r="AG87" i="34" s="1"/>
  <c r="AG89" i="34"/>
  <c r="AH79" i="34"/>
  <c r="AH83" i="34" s="1"/>
  <c r="AH86" i="34" s="1"/>
  <c r="AF89" i="34"/>
  <c r="AF87" i="34"/>
  <c r="AF90" i="34" s="1"/>
  <c r="AH87" i="34" l="1"/>
  <c r="AH84" i="34"/>
  <c r="AH89" i="34" s="1"/>
  <c r="AH88" i="34"/>
  <c r="AH90" i="34"/>
  <c r="AI79" i="34"/>
  <c r="AG90" i="34"/>
  <c r="AI83" i="34" l="1"/>
  <c r="AJ79" i="34"/>
  <c r="AJ83" i="34" s="1"/>
  <c r="AJ84" i="34" s="1"/>
  <c r="AK79" i="34" l="1"/>
  <c r="AK83" i="34" s="1"/>
  <c r="AK88" i="34" s="1"/>
  <c r="AJ86" i="34"/>
  <c r="AI84" i="34"/>
  <c r="AI89" i="34" s="1"/>
  <c r="AI86" i="34"/>
  <c r="AI87" i="34" s="1"/>
  <c r="AI90" i="34" s="1"/>
  <c r="AI88" i="34"/>
  <c r="AJ88" i="34"/>
  <c r="AK84" i="34" l="1"/>
  <c r="AK89" i="34" s="1"/>
  <c r="AL79" i="34"/>
  <c r="AM79" i="34" s="1"/>
  <c r="AN79" i="34" s="1"/>
  <c r="AK86" i="34"/>
  <c r="AK87" i="34" s="1"/>
  <c r="AJ87" i="34"/>
  <c r="AJ90" i="34" s="1"/>
  <c r="AJ89" i="34"/>
  <c r="AL83" i="34" l="1"/>
  <c r="AL88" i="34" s="1"/>
  <c r="AM83" i="34"/>
  <c r="AM86" i="34" s="1"/>
  <c r="AK90" i="34"/>
  <c r="AN83" i="34"/>
  <c r="AO79" i="34"/>
  <c r="AL86" i="34" l="1"/>
  <c r="AL87" i="34" s="1"/>
  <c r="AL90" i="34" s="1"/>
  <c r="AL84" i="34"/>
  <c r="AL89" i="34" s="1"/>
  <c r="AM84" i="34"/>
  <c r="AM89" i="34" s="1"/>
  <c r="AM88" i="34"/>
  <c r="AO83" i="34"/>
  <c r="AP79" i="34"/>
  <c r="AP83" i="34" s="1"/>
  <c r="AN86" i="34"/>
  <c r="AN84" i="34"/>
  <c r="AN88" i="34"/>
  <c r="AN87" i="34" l="1"/>
  <c r="AN89" i="34"/>
  <c r="AM87" i="34"/>
  <c r="AM90" i="34" s="1"/>
  <c r="AP86" i="34"/>
  <c r="AP88" i="34"/>
  <c r="AP84" i="34"/>
  <c r="AO86" i="34"/>
  <c r="AO87" i="34" s="1"/>
  <c r="AO90" i="34" s="1"/>
  <c r="AO84" i="34"/>
  <c r="AO89" i="34" s="1"/>
  <c r="AO88" i="34"/>
  <c r="AN90" i="34" l="1"/>
  <c r="AP89" i="34"/>
  <c r="AP87" i="34"/>
  <c r="AP90" i="34" l="1"/>
  <c r="A101" i="34"/>
  <c r="B10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D109" authorId="0" shapeId="0" xr:uid="{D5EC938E-CCEE-4B5C-BA8F-C14682F280F0}">
      <text>
        <r>
          <rPr>
            <b/>
            <sz val="9"/>
            <color indexed="81"/>
            <rFont val="Tahoma"/>
            <family val="2"/>
            <charset val="204"/>
          </rPr>
          <t>Счастливая Галина Александровна:</t>
        </r>
        <r>
          <rPr>
            <sz val="9"/>
            <color indexed="81"/>
            <rFont val="Tahoma"/>
            <family val="2"/>
            <charset val="204"/>
          </rPr>
          <t xml:space="preserve">
ф 9</t>
        </r>
      </text>
    </comment>
  </commentList>
</comments>
</file>

<file path=xl/sharedStrings.xml><?xml version="1.0" encoding="utf-8"?>
<sst xmlns="http://schemas.openxmlformats.org/spreadsheetml/2006/main" count="1007" uniqueCount="590">
  <si>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</si>
  <si>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</si>
  <si>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</si>
  <si>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</si>
  <si>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</si>
  <si>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</si>
  <si>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</si>
  <si>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</si>
  <si>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</si>
  <si>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</si>
  <si>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</si>
  <si>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</si>
  <si>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</si>
  <si>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</si>
  <si>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</si>
  <si>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</si>
  <si>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</si>
  <si>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</si>
  <si>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</si>
  <si>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</si>
  <si>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</si>
  <si>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</si>
  <si>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</si>
  <si>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</si>
  <si>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</si>
  <si>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</si>
  <si>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</si>
  <si>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</si>
  <si>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</si>
  <si>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</si>
  <si>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</si>
  <si>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</si>
  <si>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</si>
  <si>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</si>
  <si>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</si>
  <si>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</si>
  <si>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</si>
  <si>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</si>
  <si>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</si>
  <si>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</si>
  <si>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</si>
  <si>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</si>
  <si>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</si>
  <si>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</si>
  <si>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</si>
  <si>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</si>
  <si>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</si>
  <si>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</si>
  <si>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</si>
  <si>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</si>
  <si>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</si>
  <si>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</si>
  <si>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</si>
  <si>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</si>
  <si>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</si>
  <si>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</si>
  <si>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</si>
  <si>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</si>
  <si>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</si>
  <si>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</si>
  <si>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</si>
  <si>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</si>
  <si>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</si>
  <si>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</si>
  <si>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</si>
  <si>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</si>
  <si>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</si>
  <si>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</si>
  <si>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</si>
  <si>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</si>
  <si>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</si>
  <si>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</si>
  <si>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</si>
  <si>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</si>
  <si>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</si>
  <si>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</si>
  <si>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</si>
  <si>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</si>
  <si>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</si>
  <si>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</si>
  <si>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</si>
  <si>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</si>
  <si>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</si>
  <si>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</si>
  <si>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</si>
  <si>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</si>
  <si>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</si>
  <si>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</si>
  <si>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</si>
  <si>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</si>
  <si>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</si>
  <si>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</si>
  <si>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</si>
  <si>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</si>
  <si>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</si>
  <si>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</si>
  <si>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</si>
  <si>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</si>
  <si>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</si>
  <si>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</si>
  <si>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</si>
  <si>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</si>
  <si>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</si>
  <si>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</si>
  <si>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</si>
  <si>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</si>
  <si>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</si>
  <si>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</si>
  <si>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</si>
  <si>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</si>
  <si>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</si>
  <si>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</si>
  <si>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</si>
  <si>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</si>
  <si>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</si>
  <si>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</si>
  <si>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</si>
  <si>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</si>
  <si>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</si>
  <si>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</si>
  <si>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</si>
  <si>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</si>
  <si>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</si>
  <si>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</si>
  <si>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</si>
  <si>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</si>
  <si>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</si>
  <si>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</si>
  <si>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</si>
  <si>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</si>
  <si>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</si>
  <si>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</si>
  <si>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</si>
  <si>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</si>
  <si>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</si>
  <si>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</si>
  <si>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</si>
  <si>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</si>
  <si>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</si>
  <si>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</si>
  <si>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</si>
  <si>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</si>
  <si>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</si>
  <si>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</si>
  <si>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</si>
  <si>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</si>
  <si>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</si>
  <si>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</si>
  <si>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</si>
  <si>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</si>
  <si>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</si>
  <si>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</si>
  <si>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</si>
  <si>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</si>
  <si>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</si>
  <si>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</si>
  <si>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</si>
  <si>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</si>
  <si>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</si>
  <si>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</si>
  <si>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</si>
  <si>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</si>
  <si>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</si>
  <si>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</si>
  <si>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</si>
  <si>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</si>
  <si>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</si>
  <si>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</si>
  <si>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</si>
  <si>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</si>
  <si>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</si>
  <si>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</si>
  <si>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</si>
  <si>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</si>
  <si>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</si>
  <si>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</si>
  <si>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</si>
  <si>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</si>
  <si>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</si>
  <si>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</si>
  <si>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</si>
  <si>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</si>
  <si>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</si>
  <si>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</si>
  <si>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</si>
  <si>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</si>
  <si>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</si>
  <si>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</si>
  <si>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</si>
  <si>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</si>
  <si>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</si>
  <si>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</si>
  <si>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</si>
  <si>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</si>
  <si>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</si>
  <si>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</si>
  <si>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</si>
  <si>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</si>
  <si>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</si>
  <si>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</si>
  <si>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</si>
  <si>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</si>
  <si>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</si>
  <si>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</si>
  <si>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</si>
  <si>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</si>
  <si>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</si>
  <si>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</si>
  <si>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</si>
  <si>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</si>
  <si>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</si>
  <si>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</si>
  <si>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</si>
  <si>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</si>
  <si>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</si>
  <si>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</si>
  <si>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</si>
  <si>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</si>
  <si>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</si>
  <si>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</si>
  <si>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</si>
  <si>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</si>
  <si>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</si>
  <si>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</si>
  <si>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</si>
  <si>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</si>
  <si>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</si>
  <si>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</si>
  <si>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</si>
  <si>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</si>
  <si>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</si>
  <si>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</si>
  <si>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</si>
  <si>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</si>
  <si>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</si>
  <si>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</si>
  <si>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</si>
  <si>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</si>
  <si>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</si>
  <si>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</si>
  <si>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</si>
  <si>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</si>
  <si>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</si>
  <si>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</si>
  <si>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</si>
  <si>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</si>
  <si>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</si>
  <si>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</si>
  <si>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</si>
  <si>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</si>
  <si>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</si>
  <si>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</si>
  <si>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</si>
  <si>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</si>
  <si>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</si>
  <si>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</si>
  <si>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</si>
  <si>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</si>
  <si>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</si>
  <si>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</si>
  <si>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</si>
  <si>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</si>
  <si>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</si>
  <si>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</si>
  <si>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</si>
  <si>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</si>
  <si>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</si>
  <si>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</si>
  <si>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</si>
  <si>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</si>
  <si>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</si>
  <si>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</si>
  <si>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</si>
  <si>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</si>
  <si>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</si>
  <si>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</si>
  <si>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</si>
  <si>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</si>
  <si>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</si>
  <si>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</si>
  <si>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</si>
  <si>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</si>
  <si>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</si>
  <si>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</si>
  <si>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</si>
  <si>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</si>
  <si>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</si>
  <si>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</si>
  <si>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</si>
  <si>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</si>
  <si>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</si>
  <si>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</si>
  <si>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</si>
  <si>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</si>
  <si>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</si>
  <si>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</si>
  <si>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</si>
  <si>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</si>
  <si>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</si>
  <si>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</si>
  <si>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</si>
  <si>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</si>
  <si>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</si>
  <si>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</si>
  <si>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</si>
  <si>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</si>
  <si>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</si>
  <si>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</si>
  <si>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</si>
  <si>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</si>
  <si>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</si>
  <si>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</si>
  <si>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</si>
  <si>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</si>
  <si>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</si>
  <si>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</si>
  <si>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</si>
  <si>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</si>
  <si>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</si>
  <si>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</si>
  <si>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</si>
  <si>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</si>
  <si>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</si>
  <si>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</si>
  <si>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</si>
  <si>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</si>
  <si>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</si>
  <si>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</si>
  <si>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</si>
  <si>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</si>
  <si>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</si>
  <si>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</si>
  <si>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</si>
  <si>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</si>
  <si>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</si>
  <si>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</si>
  <si>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</si>
  <si>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</si>
  <si>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</si>
  <si>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</si>
  <si>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</si>
  <si>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</si>
  <si>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</si>
  <si>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</si>
  <si>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</si>
  <si>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</si>
  <si>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</si>
  <si>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</si>
  <si>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</si>
  <si>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</si>
  <si>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</si>
  <si>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</si>
  <si>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</si>
  <si>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</si>
  <si>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</si>
  <si>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</si>
  <si>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</si>
  <si>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</si>
  <si>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</si>
  <si>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</si>
  <si>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</si>
  <si>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</si>
  <si>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</si>
  <si>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</si>
  <si>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</si>
  <si>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</si>
  <si>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</si>
  <si>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</si>
  <si>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</si>
  <si>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</si>
  <si>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</si>
  <si>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</si>
  <si>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</si>
  <si>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</si>
  <si>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</si>
  <si>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</si>
  <si>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</si>
  <si>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</si>
  <si>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</si>
  <si>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</si>
  <si>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</si>
  <si>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</si>
  <si>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</si>
  <si>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</si>
  <si>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</si>
  <si>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</si>
  <si>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</si>
  <si>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</si>
  <si>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</si>
  <si>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</si>
  <si>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</si>
  <si>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</si>
  <si>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</si>
  <si>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</si>
  <si>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</si>
  <si>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</si>
  <si>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</si>
  <si>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</si>
  <si>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</si>
  <si>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</si>
  <si>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</si>
  <si>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</si>
  <si>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</si>
  <si>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</si>
  <si>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</si>
  <si>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</si>
  <si>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</si>
  <si>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</si>
  <si>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</si>
  <si>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</si>
  <si>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</si>
  <si>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</si>
  <si>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</si>
  <si>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</si>
  <si>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</si>
  <si>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</si>
  <si>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</si>
  <si>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</si>
  <si>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</si>
  <si>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</si>
  <si>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</si>
  <si>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</si>
  <si>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</si>
  <si>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</si>
  <si>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</si>
  <si>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</si>
  <si>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</si>
  <si>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</si>
  <si>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</si>
  <si>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</si>
  <si>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</si>
  <si>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</si>
  <si>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</si>
  <si>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</si>
  <si>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</si>
  <si>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</si>
  <si>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</si>
  <si>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</si>
  <si>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</si>
  <si>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</si>
  <si>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</si>
  <si>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</si>
  <si>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</si>
  <si>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</si>
  <si>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</si>
  <si>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</si>
  <si>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</si>
  <si>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</si>
  <si>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</si>
  <si>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</si>
  <si>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</si>
  <si>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</si>
  <si>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</si>
  <si>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</si>
  <si>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</si>
  <si>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</si>
  <si>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</si>
  <si>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</si>
  <si>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</si>
  <si>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</si>
  <si>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</si>
  <si>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</si>
  <si>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</si>
  <si>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</si>
  <si>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</si>
  <si>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</si>
  <si>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</si>
  <si>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</si>
  <si>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</si>
  <si>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</si>
  <si>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</si>
  <si>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</si>
  <si>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</si>
  <si>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</si>
  <si>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</si>
  <si>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</si>
  <si>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</si>
  <si>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</si>
  <si>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</si>
  <si>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</si>
  <si>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</si>
  <si>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</si>
  <si>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</si>
  <si>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</si>
  <si>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</si>
  <si>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</si>
  <si>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</si>
  <si>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</si>
  <si>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</si>
  <si>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</si>
  <si>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</si>
  <si>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</si>
  <si>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</si>
  <si>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</si>
  <si>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</si>
  <si>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</si>
  <si>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</si>
  <si>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</si>
  <si>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</si>
  <si>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</si>
  <si>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</si>
  <si>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</si>
  <si>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</si>
  <si>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</si>
  <si>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</si>
  <si>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</si>
  <si>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</si>
  <si>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</si>
  <si>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</si>
  <si>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</si>
  <si>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</si>
  <si>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</si>
  <si>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</si>
  <si>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</si>
  <si>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</si>
  <si>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</si>
  <si>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</si>
  <si>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</si>
  <si>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</si>
  <si>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</si>
  <si>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</si>
  <si>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</si>
  <si>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</si>
  <si>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</si>
  <si>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</si>
  <si>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</si>
  <si>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</si>
  <si>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</si>
  <si>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</si>
  <si>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</si>
  <si>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</si>
  <si>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Реконструкция объектов электросетевого хозяйства</t>
  </si>
  <si>
    <t>Балтийский городской округ</t>
  </si>
  <si>
    <t>Акционерное общество "Россети Янтарь" ДЗО  ПАО "Россети"</t>
  </si>
  <si>
    <t>ВЛ 15-041</t>
  </si>
  <si>
    <t>отпайка ВЛ 15-041 к ТП 041-05 от оп. № 5 опайки к ТП 041-06 до ТП 041-05</t>
  </si>
  <si>
    <t>ВЛЗ</t>
  </si>
  <si>
    <t>2013</t>
  </si>
  <si>
    <t>Акт ТО от 13.05.2017 г., Светлогорский РЭС филиала АО "Янтарьэнерго" Западные ЭС</t>
  </si>
  <si>
    <t>ВЛ 15-041 исправна и соответствует требованиям НТД, дальнейшая эксплуатация объекта допустима.</t>
  </si>
  <si>
    <t>Требуется проведение комплексной реконструкции ВЛ 15-041, отпайки к ТП 041-05.</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</si>
  <si>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</si>
  <si>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Реконструкция ВЛ 15-041, отпайки к ТП 041-05 от оп.№ 5 отпайки к ТП 041-06 до ТП 041-05 (протяженность 1410 м).</t>
  </si>
  <si>
    <t>АО "Россети Янтарь"</t>
  </si>
  <si>
    <t>Реконструкция отпайки к ТП 041-05 ВЛ 15 кВ ВЛ 15-041 протяженностью 1410 м в п. Тихореченское Балтийского 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</si>
  <si>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</si>
  <si>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КВЛ 15-041</t>
  </si>
  <si>
    <t>34586108 1909201305256</t>
  </si>
  <si>
    <t>3.4.8.2</t>
  </si>
  <si>
    <t>34586108 2206212203281</t>
  </si>
  <si>
    <t>3.4.12.3</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</si>
  <si>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_лэп=1,41 км; 
DПsaidi=-0,00024251, DПsaifi=-0,000132277</t>
    </r>
  </si>
  <si>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DПsaidi=-0,00024251, DПsaifi=-0,000132277.</t>
  </si>
  <si>
    <t>N_22-1261</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</si>
  <si>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</si>
  <si>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</si>
  <si>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</si>
  <si>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</si>
  <si>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</si>
  <si>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</si>
  <si>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</si>
  <si>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</si>
  <si>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</si>
  <si>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</si>
  <si>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ВЛ 15 кВ - 3,001 млн.руб./км</t>
  </si>
  <si>
    <t>Сметная стоимость проекта в ценах 2026 года с НДС, млн. руб.</t>
  </si>
  <si>
    <t>Акт от 04.07.2022 г., Приморский РЭС АО "Россети Янтарь"</t>
  </si>
  <si>
    <t>Акт технического обследования от 04.07.2022 (ВЛ 15-041) - требуется реконструкция ВЛ.
Большая протяженность ВЛ 15-041, отпайки к ТП 041-05. Малое сечение провода, что не обеспечивает надежное электроснабжение потребителей. Дата ввода в эксплуатацию - 1979 год. Прохождение ВЛ 15 кВ с голым проводом по населённой местности. Неоднократные повреждения ВЛ 15 кВ. Потери напряжения выше нормы.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ВЛ 15-041 - 84,2.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</si>
  <si>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</si>
  <si>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</si>
  <si>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</si>
  <si>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</si>
  <si>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</si>
  <si>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</si>
  <si>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</si>
  <si>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</si>
  <si>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Увеличение дохода от уменьшения потерь  ээ, руб. в ценах текущего года</t>
  </si>
  <si>
    <t>Прирост за счет увеличения  сечения провода, тыс. кВтч</t>
  </si>
  <si>
    <t>тыс. кВтч</t>
  </si>
  <si>
    <t>ПИР ООО "Электроналадка" договор № 22/05-6.13н от 22.05.2025  в ценах 2025 года без НДС, млн. руб.</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</si>
  <si>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</si>
  <si>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</si>
  <si>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</si>
  <si>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</si>
  <si>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</si>
  <si>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</si>
  <si>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ООО "МКИНЖИНИРИНГ"</t>
  </si>
  <si>
    <t>без НДС</t>
  </si>
  <si>
    <t>ПИР ООО "Электроналадка" договор № 22/05-6.13н от 22.05.2025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</si>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</sst>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 numFmtId="181" formatCode="0.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0"/>
      <color theme="1"/>
      <name val="Calibri"/>
      <family val="2"/>
      <charset val="204"/>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indexed="81"/>
      <name val="Tahoma"/>
      <family val="2"/>
      <charset val="204"/>
    </font>
    <font>
      <b/>
      <sz val="9"/>
      <color indexed="81"/>
      <name val="Tahoma"/>
      <family val="2"/>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79" fillId="0" borderId="0"/>
    <xf numFmtId="0" fontId="80" fillId="0" borderId="0"/>
    <xf numFmtId="0" fontId="1" fillId="0" borderId="0"/>
    <xf numFmtId="0" fontId="1" fillId="0" borderId="0"/>
    <xf numFmtId="0" fontId="44" fillId="0" borderId="0"/>
    <xf numFmtId="164" fontId="44" fillId="0" borderId="0" applyFont="0" applyFill="0" applyBorder="0" applyAlignment="0" applyProtection="0"/>
    <xf numFmtId="9" fontId="1" fillId="0" borderId="0" applyFont="0" applyFill="0" applyBorder="0" applyAlignment="0" applyProtection="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2" fillId="0" borderId="47" xfId="67" applyNumberFormat="1" applyFont="1" applyFill="1" applyBorder="1" applyAlignment="1">
      <alignment vertical="center"/>
    </xf>
    <xf numFmtId="3" fontId="73" fillId="0" borderId="47" xfId="67" applyNumberFormat="1" applyFont="1" applyFill="1" applyBorder="1" applyAlignment="1">
      <alignment vertical="center"/>
    </xf>
    <xf numFmtId="3" fontId="72" fillId="0" borderId="48" xfId="67" applyNumberFormat="1" applyFont="1" applyFill="1" applyBorder="1" applyAlignment="1">
      <alignment vertical="center"/>
    </xf>
    <xf numFmtId="0" fontId="56" fillId="0" borderId="46" xfId="62" applyFont="1" applyFill="1" applyBorder="1"/>
    <xf numFmtId="0" fontId="74"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4"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6" fillId="0" borderId="1" xfId="0" applyNumberFormat="1" applyFont="1" applyFill="1" applyBorder="1" applyAlignment="1">
      <alignment horizontal="center" vertical="center" wrapText="1"/>
    </xf>
    <xf numFmtId="4" fontId="76" fillId="0" borderId="1" xfId="0" applyNumberFormat="1" applyFont="1" applyFill="1" applyBorder="1" applyAlignment="1">
      <alignment horizontal="center" vertical="center" wrapText="1"/>
    </xf>
    <xf numFmtId="0" fontId="36" fillId="0" borderId="1" xfId="49" applyFont="1" applyBorder="1"/>
    <xf numFmtId="0" fontId="11" fillId="0" borderId="0" xfId="2" applyFont="1" applyFill="1" applyAlignment="1">
      <alignment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6"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54"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4" xfId="62" applyFont="1" applyFill="1" applyBorder="1" applyAlignment="1">
      <alignment horizontal="center" vertical="center"/>
    </xf>
    <xf numFmtId="0" fontId="11" fillId="31" borderId="1" xfId="1" applyFont="1" applyFill="1" applyBorder="1" applyAlignment="1">
      <alignment vertical="center" wrapText="1"/>
    </xf>
    <xf numFmtId="0" fontId="11" fillId="0" borderId="56" xfId="2" applyFont="1" applyFill="1" applyBorder="1" applyAlignment="1">
      <alignment vertical="center" wrapText="1"/>
    </xf>
    <xf numFmtId="0" fontId="5" fillId="0" borderId="0" xfId="1" applyFont="1" applyAlignment="1">
      <alignment horizontal="center" vertical="center"/>
    </xf>
    <xf numFmtId="49" fontId="7" fillId="0" borderId="52" xfId="1" applyNumberFormat="1" applyFont="1" applyFill="1" applyBorder="1" applyAlignment="1">
      <alignment horizontal="center" vertical="center"/>
    </xf>
    <xf numFmtId="0" fontId="7" fillId="0" borderId="52"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3" xfId="1" applyFont="1" applyFill="1" applyBorder="1" applyAlignment="1">
      <alignment horizontal="left" vertical="center" wrapText="1"/>
    </xf>
    <xf numFmtId="168" fontId="11" fillId="0" borderId="0" xfId="62" applyNumberFormat="1" applyFont="1" applyAlignment="1">
      <alignment horizontal="left"/>
    </xf>
    <xf numFmtId="0" fontId="7" fillId="0" borderId="53" xfId="1" applyFont="1" applyBorder="1" applyAlignment="1">
      <alignment horizontal="left" vertical="center" wrapText="1"/>
    </xf>
    <xf numFmtId="2" fontId="7" fillId="0" borderId="1" xfId="1" applyNumberFormat="1" applyFont="1" applyFill="1" applyBorder="1" applyAlignment="1">
      <alignment horizontal="left" vertical="center" wrapText="1"/>
    </xf>
    <xf numFmtId="0" fontId="82" fillId="0" borderId="57" xfId="0" applyFont="1" applyFill="1" applyBorder="1" applyAlignment="1">
      <alignment horizontal="center" vertical="center"/>
    </xf>
    <xf numFmtId="0" fontId="0" fillId="0" borderId="57" xfId="0" applyFill="1" applyBorder="1" applyAlignment="1">
      <alignment horizontal="center" vertical="center"/>
    </xf>
    <xf numFmtId="0" fontId="81" fillId="0" borderId="57" xfId="0" applyFont="1" applyFill="1" applyBorder="1" applyAlignment="1">
      <alignment horizontal="center" vertical="center"/>
    </xf>
    <xf numFmtId="0" fontId="0" fillId="0" borderId="57" xfId="0" applyFill="1" applyBorder="1" applyAlignment="1">
      <alignment vertical="center"/>
    </xf>
    <xf numFmtId="3" fontId="0" fillId="0" borderId="57" xfId="0" applyNumberFormat="1" applyFill="1" applyBorder="1" applyAlignment="1">
      <alignment vertical="center"/>
    </xf>
    <xf numFmtId="0" fontId="81" fillId="0" borderId="57" xfId="0" applyFont="1" applyFill="1" applyBorder="1" applyAlignment="1">
      <alignment horizontal="center" vertical="center" wrapText="1"/>
    </xf>
    <xf numFmtId="0" fontId="82" fillId="0" borderId="57" xfId="0" applyFont="1" applyFill="1" applyBorder="1"/>
    <xf numFmtId="0" fontId="0" fillId="0" borderId="0" xfId="0" applyFill="1"/>
    <xf numFmtId="0" fontId="0" fillId="0" borderId="57" xfId="0" applyFill="1" applyBorder="1"/>
    <xf numFmtId="0" fontId="81" fillId="0" borderId="57" xfId="0" applyFont="1" applyFill="1" applyBorder="1" applyAlignment="1">
      <alignment wrapText="1"/>
    </xf>
    <xf numFmtId="49" fontId="0" fillId="0" borderId="57" xfId="0" applyNumberFormat="1" applyFont="1" applyBorder="1" applyAlignment="1">
      <alignment horizontal="center" vertical="center" wrapText="1"/>
    </xf>
    <xf numFmtId="10" fontId="36" fillId="0" borderId="57" xfId="67" applyNumberFormat="1" applyFont="1" applyFill="1" applyBorder="1" applyAlignment="1">
      <alignment vertical="center"/>
    </xf>
    <xf numFmtId="3" fontId="40" fillId="0" borderId="57" xfId="67" applyNumberFormat="1" applyFont="1" applyFill="1" applyBorder="1" applyAlignment="1">
      <alignment vertical="center"/>
    </xf>
    <xf numFmtId="3" fontId="41" fillId="0" borderId="57" xfId="67" applyNumberFormat="1" applyFont="1" applyFill="1" applyBorder="1" applyAlignment="1">
      <alignment vertical="center"/>
    </xf>
    <xf numFmtId="170" fontId="40" fillId="0" borderId="57" xfId="67" applyNumberFormat="1" applyFont="1" applyFill="1" applyBorder="1" applyAlignment="1">
      <alignment horizontal="center" vertical="center"/>
    </xf>
    <xf numFmtId="171" fontId="41" fillId="0" borderId="57" xfId="67" applyNumberFormat="1" applyFont="1" applyFill="1" applyBorder="1" applyAlignment="1">
      <alignment vertical="center"/>
    </xf>
    <xf numFmtId="172" fontId="41" fillId="0" borderId="57" xfId="67" applyNumberFormat="1" applyFont="1" applyFill="1" applyBorder="1" applyAlignment="1">
      <alignment vertical="center"/>
    </xf>
    <xf numFmtId="174" fontId="72" fillId="0" borderId="57" xfId="67" applyNumberFormat="1" applyFont="1" applyFill="1" applyBorder="1" applyAlignment="1">
      <alignment vertical="center"/>
    </xf>
    <xf numFmtId="0" fontId="75" fillId="25" borderId="57" xfId="62" applyFont="1" applyFill="1" applyBorder="1" applyAlignment="1">
      <alignment horizontal="center" vertical="center" wrapText="1"/>
    </xf>
    <xf numFmtId="174" fontId="57" fillId="25" borderId="57" xfId="62" applyNumberFormat="1" applyFont="1" applyFill="1" applyBorder="1" applyAlignment="1">
      <alignment horizontal="center" vertical="center" wrapText="1"/>
    </xf>
    <xf numFmtId="9" fontId="57" fillId="25" borderId="57" xfId="62" applyNumberFormat="1" applyFont="1" applyFill="1" applyBorder="1" applyAlignment="1">
      <alignment horizontal="center" vertical="center" wrapText="1"/>
    </xf>
    <xf numFmtId="4" fontId="57" fillId="25" borderId="57" xfId="62" applyNumberFormat="1" applyFont="1" applyFill="1" applyBorder="1" applyAlignment="1">
      <alignment horizontal="center" vertical="center" wrapText="1"/>
    </xf>
    <xf numFmtId="0" fontId="44" fillId="0" borderId="57" xfId="62" applyBorder="1" applyAlignment="1">
      <alignment horizontal="center" vertical="center" wrapText="1"/>
    </xf>
    <xf numFmtId="0" fontId="44" fillId="26" borderId="57" xfId="62" applyFill="1" applyBorder="1" applyAlignment="1">
      <alignment horizontal="center" vertical="center"/>
    </xf>
    <xf numFmtId="0" fontId="44" fillId="0" borderId="57" xfId="62" applyBorder="1" applyAlignment="1">
      <alignment horizontal="center" vertical="center"/>
    </xf>
    <xf numFmtId="0" fontId="44" fillId="0" borderId="57" xfId="62" applyBorder="1" applyAlignment="1">
      <alignment horizontal="left" vertical="center" wrapText="1"/>
    </xf>
    <xf numFmtId="4" fontId="44" fillId="0" borderId="57" xfId="62" applyNumberFormat="1" applyBorder="1" applyAlignment="1">
      <alignment horizontal="center" vertical="center"/>
    </xf>
    <xf numFmtId="0" fontId="44" fillId="26"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44" fillId="26" borderId="57" xfId="68" applyFont="1" applyFill="1" applyBorder="1" applyAlignment="1">
      <alignment horizontal="center" vertical="center"/>
    </xf>
    <xf numFmtId="0" fontId="44" fillId="27" borderId="57" xfId="62" applyFill="1" applyBorder="1" applyAlignment="1">
      <alignment horizontal="center" vertical="center" wrapText="1"/>
    </xf>
    <xf numFmtId="0" fontId="44" fillId="0" borderId="57" xfId="62" applyFill="1" applyBorder="1" applyAlignment="1">
      <alignment horizontal="center" vertical="center" wrapText="1"/>
    </xf>
    <xf numFmtId="0" fontId="44" fillId="0" borderId="57" xfId="62" applyBorder="1" applyAlignment="1">
      <alignment wrapText="1"/>
    </xf>
    <xf numFmtId="0" fontId="44" fillId="0" borderId="57" xfId="62" applyBorder="1"/>
    <xf numFmtId="0" fontId="44" fillId="0" borderId="57" xfId="62" applyBorder="1" applyAlignment="1">
      <alignment horizontal="left" wrapText="1"/>
    </xf>
    <xf numFmtId="0" fontId="57" fillId="0" borderId="57" xfId="62" applyFont="1" applyBorder="1" applyAlignment="1">
      <alignment wrapText="1"/>
    </xf>
    <xf numFmtId="4" fontId="57" fillId="27" borderId="57" xfId="62" applyNumberFormat="1" applyFont="1" applyFill="1" applyBorder="1" applyAlignment="1">
      <alignment horizontal="center"/>
    </xf>
    <xf numFmtId="3" fontId="57" fillId="27" borderId="57" xfId="62" applyNumberFormat="1" applyFont="1" applyFill="1" applyBorder="1" applyAlignment="1">
      <alignment horizontal="center"/>
    </xf>
    <xf numFmtId="0" fontId="57" fillId="0" borderId="51" xfId="62" applyFont="1" applyBorder="1" applyAlignment="1">
      <alignment wrapText="1"/>
    </xf>
    <xf numFmtId="3" fontId="57" fillId="0" borderId="51" xfId="62" applyNumberFormat="1" applyFont="1" applyFill="1" applyBorder="1"/>
    <xf numFmtId="4" fontId="57" fillId="0" borderId="57" xfId="62" applyNumberFormat="1" applyFont="1" applyFill="1" applyBorder="1" applyAlignment="1">
      <alignment horizontal="center"/>
    </xf>
    <xf numFmtId="4" fontId="57" fillId="26" borderId="57" xfId="62" applyNumberFormat="1" applyFont="1" applyFill="1" applyBorder="1" applyAlignment="1">
      <alignment horizontal="center"/>
    </xf>
    <xf numFmtId="10" fontId="57" fillId="26" borderId="57" xfId="62" applyNumberFormat="1" applyFont="1" applyFill="1" applyBorder="1" applyAlignment="1">
      <alignment horizontal="center"/>
    </xf>
    <xf numFmtId="0" fontId="7" fillId="0" borderId="51" xfId="67" applyFont="1" applyFill="1" applyBorder="1" applyAlignment="1">
      <alignment vertical="center" wrapText="1"/>
    </xf>
    <xf numFmtId="3" fontId="36" fillId="0" borderId="51" xfId="67" applyNumberFormat="1" applyFont="1" applyFill="1" applyBorder="1" applyAlignment="1">
      <alignment horizontal="center" vertical="center"/>
    </xf>
    <xf numFmtId="0" fontId="57" fillId="0" borderId="57" xfId="62" applyFont="1" applyBorder="1"/>
    <xf numFmtId="0" fontId="57" fillId="30" borderId="57" xfId="62" applyFont="1" applyFill="1" applyBorder="1"/>
    <xf numFmtId="10" fontId="57" fillId="30" borderId="57" xfId="62" applyNumberFormat="1" applyFont="1" applyFill="1" applyBorder="1"/>
    <xf numFmtId="10" fontId="36" fillId="30" borderId="57" xfId="67" applyNumberFormat="1" applyFont="1" applyFill="1" applyBorder="1" applyAlignment="1">
      <alignment vertical="center"/>
    </xf>
    <xf numFmtId="0" fontId="57" fillId="0" borderId="51" xfId="62" applyFont="1" applyFill="1" applyBorder="1"/>
    <xf numFmtId="10" fontId="57" fillId="0" borderId="51" xfId="62" applyNumberFormat="1" applyFont="1" applyFill="1" applyBorder="1"/>
    <xf numFmtId="3" fontId="7" fillId="30" borderId="57" xfId="67" applyNumberFormat="1" applyFont="1" applyFill="1" applyBorder="1" applyAlignment="1">
      <alignment horizontal="right" vertical="center"/>
    </xf>
    <xf numFmtId="167" fontId="36" fillId="30" borderId="57" xfId="67" applyNumberFormat="1" applyFont="1" applyFill="1" applyBorder="1" applyAlignment="1">
      <alignment horizontal="right" vertical="center"/>
    </xf>
    <xf numFmtId="0" fontId="86" fillId="0" borderId="57" xfId="0" applyFont="1" applyFill="1" applyBorder="1" applyAlignment="1">
      <alignment horizontal="center" vertical="center"/>
    </xf>
    <xf numFmtId="49" fontId="86" fillId="0" borderId="57" xfId="0" applyNumberFormat="1" applyFont="1" applyFill="1" applyBorder="1" applyAlignment="1">
      <alignment vertical="center"/>
    </xf>
    <xf numFmtId="0" fontId="87" fillId="0" borderId="57" xfId="0" applyFont="1" applyFill="1" applyBorder="1" applyAlignment="1">
      <alignment horizontal="center" vertical="center"/>
    </xf>
    <xf numFmtId="0" fontId="86" fillId="0" borderId="57" xfId="0" applyFont="1" applyFill="1" applyBorder="1"/>
    <xf numFmtId="0" fontId="87" fillId="0" borderId="57" xfId="0" applyFont="1" applyFill="1" applyBorder="1" applyAlignment="1">
      <alignment horizontal="center" vertical="center" wrapText="1"/>
    </xf>
    <xf numFmtId="0" fontId="81" fillId="0" borderId="58" xfId="0" applyFont="1" applyFill="1" applyBorder="1" applyAlignment="1">
      <alignment horizontal="center" vertical="center"/>
    </xf>
    <xf numFmtId="0" fontId="87" fillId="0" borderId="58" xfId="0" applyFont="1" applyFill="1" applyBorder="1" applyAlignment="1">
      <alignment horizontal="center" vertical="center"/>
    </xf>
    <xf numFmtId="0" fontId="0" fillId="0" borderId="58" xfId="0" applyFill="1" applyBorder="1" applyAlignment="1">
      <alignment horizontal="center" vertical="center"/>
    </xf>
    <xf numFmtId="0" fontId="0" fillId="0" borderId="58" xfId="0" applyFill="1" applyBorder="1"/>
    <xf numFmtId="0" fontId="0" fillId="0" borderId="58" xfId="0" applyFill="1" applyBorder="1" applyAlignment="1">
      <alignment vertical="center"/>
    </xf>
    <xf numFmtId="177" fontId="2" fillId="0" borderId="57" xfId="0" applyNumberFormat="1" applyFont="1" applyFill="1" applyBorder="1" applyAlignment="1">
      <alignment horizontal="center" vertical="center"/>
    </xf>
    <xf numFmtId="177" fontId="91" fillId="0" borderId="57" xfId="0" applyNumberFormat="1" applyFont="1" applyFill="1" applyBorder="1" applyAlignment="1">
      <alignment horizontal="right" vertical="center" wrapText="1"/>
    </xf>
    <xf numFmtId="178" fontId="91" fillId="0" borderId="57" xfId="74" applyNumberFormat="1" applyFont="1" applyFill="1" applyBorder="1" applyAlignment="1">
      <alignment horizontal="right" vertical="center" wrapText="1"/>
    </xf>
    <xf numFmtId="177" fontId="50" fillId="0" borderId="57" xfId="0" applyNumberFormat="1" applyFont="1" applyFill="1" applyBorder="1" applyAlignment="1">
      <alignment horizontal="center" vertical="center" wrapText="1"/>
    </xf>
    <xf numFmtId="0" fontId="2" fillId="0" borderId="57" xfId="0" applyFont="1" applyFill="1" applyBorder="1" applyAlignment="1">
      <alignment horizontal="center" vertical="center"/>
    </xf>
    <xf numFmtId="0" fontId="0" fillId="0" borderId="57" xfId="0" applyFont="1" applyFill="1" applyBorder="1" applyAlignment="1">
      <alignment horizontal="center" vertical="center"/>
    </xf>
    <xf numFmtId="0" fontId="0" fillId="0" borderId="57" xfId="0" applyFont="1" applyFill="1" applyBorder="1" applyAlignment="1">
      <alignment horizontal="right" vertical="center"/>
    </xf>
    <xf numFmtId="0" fontId="2" fillId="0" borderId="58" xfId="0" applyFont="1" applyFill="1" applyBorder="1" applyAlignment="1">
      <alignment horizontal="center" vertical="center"/>
    </xf>
    <xf numFmtId="49" fontId="0" fillId="0" borderId="57" xfId="0" applyNumberFormat="1" applyFont="1" applyFill="1" applyBorder="1" applyAlignment="1">
      <alignment vertical="center"/>
    </xf>
    <xf numFmtId="49" fontId="0" fillId="0" borderId="58" xfId="0" applyNumberFormat="1" applyFont="1" applyFill="1" applyBorder="1" applyAlignment="1">
      <alignment vertical="center"/>
    </xf>
    <xf numFmtId="175" fontId="2" fillId="31" borderId="57" xfId="0" applyNumberFormat="1" applyFont="1" applyFill="1" applyBorder="1" applyAlignment="1">
      <alignment horizontal="center" vertical="center"/>
    </xf>
    <xf numFmtId="0" fontId="2" fillId="31" borderId="57" xfId="0" applyFont="1" applyFill="1" applyBorder="1" applyAlignment="1">
      <alignment horizontal="center" vertical="center"/>
    </xf>
    <xf numFmtId="177" fontId="0" fillId="0" borderId="57" xfId="0" applyNumberFormat="1" applyFont="1" applyFill="1" applyBorder="1" applyAlignment="1">
      <alignment horizontal="center" vertical="center"/>
    </xf>
    <xf numFmtId="176" fontId="0" fillId="0" borderId="57" xfId="0" applyNumberFormat="1" applyFont="1" applyFill="1" applyBorder="1" applyAlignment="1">
      <alignment horizontal="center" vertical="center"/>
    </xf>
    <xf numFmtId="175" fontId="0" fillId="0" borderId="57" xfId="0" applyNumberFormat="1" applyFont="1" applyFill="1" applyBorder="1" applyAlignment="1">
      <alignment horizontal="center" vertical="center"/>
    </xf>
    <xf numFmtId="179" fontId="0" fillId="0" borderId="57" xfId="0" applyNumberFormat="1" applyFont="1" applyFill="1" applyBorder="1" applyAlignment="1">
      <alignment horizontal="center" vertical="center"/>
    </xf>
    <xf numFmtId="0" fontId="88" fillId="31" borderId="54" xfId="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49" fontId="7" fillId="0" borderId="59" xfId="1" applyNumberFormat="1" applyFont="1" applyBorder="1" applyAlignment="1">
      <alignment vertical="center"/>
    </xf>
    <xf numFmtId="0" fontId="11" fillId="0" borderId="60" xfId="2" applyFont="1" applyFill="1" applyBorder="1" applyAlignment="1">
      <alignment vertical="center" wrapText="1"/>
    </xf>
    <xf numFmtId="0" fontId="7" fillId="0" borderId="59" xfId="1" applyFont="1" applyBorder="1" applyAlignment="1">
      <alignment vertical="center"/>
    </xf>
    <xf numFmtId="0" fontId="4" fillId="0" borderId="59" xfId="1" applyFont="1" applyBorder="1" applyAlignment="1">
      <alignment horizontal="center" vertical="center"/>
    </xf>
    <xf numFmtId="0" fontId="42" fillId="0" borderId="59" xfId="2" applyNumberFormat="1" applyFont="1" applyFill="1" applyBorder="1" applyAlignment="1">
      <alignment horizontal="center" vertical="top" wrapText="1"/>
    </xf>
    <xf numFmtId="0" fontId="42" fillId="0" borderId="59" xfId="2" applyFont="1" applyFill="1" applyBorder="1" applyAlignment="1">
      <alignment horizontal="center" vertical="center" wrapText="1"/>
    </xf>
    <xf numFmtId="0" fontId="42" fillId="0" borderId="59" xfId="2" applyNumberFormat="1" applyFont="1" applyBorder="1" applyAlignment="1">
      <alignment horizontal="center" vertical="top" wrapText="1"/>
    </xf>
    <xf numFmtId="0" fontId="42" fillId="0" borderId="60" xfId="2" applyFont="1" applyBorder="1" applyAlignment="1">
      <alignment vertical="top" wrapText="1"/>
    </xf>
    <xf numFmtId="0" fontId="11" fillId="0" borderId="59" xfId="2" applyFont="1" applyFill="1" applyBorder="1"/>
    <xf numFmtId="0" fontId="11" fillId="0" borderId="60" xfId="2" applyFont="1" applyBorder="1" applyAlignment="1">
      <alignment vertical="top" wrapText="1"/>
    </xf>
    <xf numFmtId="0" fontId="11" fillId="0" borderId="59" xfId="2"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60" xfId="2" applyFont="1" applyBorder="1" applyAlignment="1">
      <alignment horizontal="justify" vertical="top"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8" fillId="0" borderId="0" xfId="2" applyFont="1" applyFill="1" applyAlignment="1">
      <alignment vertical="center"/>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80"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80" fontId="11" fillId="0" borderId="59" xfId="2" applyNumberFormat="1" applyFont="1" applyFill="1" applyBorder="1" applyAlignment="1">
      <alignment horizontal="center" vertical="center" wrapText="1"/>
    </xf>
    <xf numFmtId="180" fontId="11" fillId="0" borderId="59" xfId="0" applyNumberFormat="1" applyFont="1" applyFill="1" applyBorder="1" applyAlignment="1">
      <alignment horizontal="center" vertical="center"/>
    </xf>
    <xf numFmtId="180" fontId="42" fillId="0" borderId="59" xfId="0" applyNumberFormat="1" applyFont="1" applyFill="1" applyBorder="1" applyAlignment="1">
      <alignment horizontal="center" vertical="center"/>
    </xf>
    <xf numFmtId="0" fontId="92" fillId="0" borderId="59" xfId="45" applyFont="1" applyFill="1" applyBorder="1" applyAlignment="1">
      <alignment horizontal="left" vertical="center" wrapText="1"/>
    </xf>
    <xf numFmtId="180" fontId="43" fillId="0" borderId="59" xfId="45" applyNumberFormat="1" applyFont="1" applyFill="1" applyBorder="1" applyAlignment="1">
      <alignment horizontal="center" vertical="center" wrapText="1"/>
    </xf>
    <xf numFmtId="0" fontId="43" fillId="0" borderId="59" xfId="45" applyFont="1" applyFill="1" applyBorder="1" applyAlignment="1">
      <alignment horizontal="left" vertical="center" wrapText="1"/>
    </xf>
    <xf numFmtId="0" fontId="92"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59" xfId="49" applyNumberFormat="1" applyFont="1" applyFill="1" applyBorder="1" applyAlignment="1">
      <alignment horizontal="center" vertical="center"/>
    </xf>
    <xf numFmtId="49" fontId="37" fillId="0" borderId="59" xfId="49" applyNumberFormat="1" applyFont="1" applyFill="1" applyBorder="1" applyAlignment="1">
      <alignment horizontal="center" vertical="center"/>
    </xf>
    <xf numFmtId="17" fontId="37" fillId="0" borderId="59" xfId="49" applyNumberFormat="1" applyFont="1" applyFill="1" applyBorder="1" applyAlignment="1">
      <alignment horizontal="center" vertical="center"/>
    </xf>
    <xf numFmtId="168" fontId="37" fillId="0" borderId="59" xfId="49" applyNumberFormat="1" applyFont="1" applyFill="1" applyBorder="1" applyAlignment="1">
      <alignment horizontal="center" vertical="center"/>
    </xf>
    <xf numFmtId="0" fontId="76" fillId="0" borderId="59" xfId="0" applyNumberFormat="1" applyFont="1" applyFill="1" applyBorder="1" applyAlignment="1">
      <alignment horizontal="center" vertical="center" wrapText="1"/>
    </xf>
    <xf numFmtId="49" fontId="37" fillId="0" borderId="59" xfId="49" applyNumberFormat="1" applyFont="1" applyFill="1" applyBorder="1" applyAlignment="1">
      <alignment horizontal="center" vertical="center" wrapText="1"/>
    </xf>
    <xf numFmtId="4" fontId="76" fillId="0" borderId="59" xfId="0" applyNumberFormat="1" applyFont="1" applyFill="1" applyBorder="1" applyAlignment="1">
      <alignment horizontal="center" vertical="center" wrapText="1"/>
    </xf>
    <xf numFmtId="49" fontId="76" fillId="0" borderId="59" xfId="0" applyNumberFormat="1" applyFont="1" applyFill="1" applyBorder="1" applyAlignment="1">
      <alignment horizontal="center" vertical="center" wrapText="1"/>
    </xf>
    <xf numFmtId="4" fontId="77" fillId="0" borderId="59" xfId="0" applyNumberFormat="1" applyFont="1" applyFill="1" applyBorder="1" applyAlignment="1">
      <alignment horizontal="center" vertical="center" wrapText="1"/>
    </xf>
    <xf numFmtId="14" fontId="76" fillId="0" borderId="59" xfId="0" applyNumberFormat="1" applyFont="1" applyFill="1" applyBorder="1" applyAlignment="1">
      <alignment horizontal="center" vertical="center" wrapText="1"/>
    </xf>
    <xf numFmtId="14" fontId="37" fillId="0" borderId="59"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40" fillId="0" borderId="30" xfId="71" applyFont="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0" fontId="7" fillId="0" borderId="54" xfId="1" applyFont="1" applyFill="1" applyBorder="1" applyAlignment="1">
      <alignment horizontal="left" vertical="center" wrapText="1"/>
    </xf>
    <xf numFmtId="0" fontId="0" fillId="0" borderId="58" xfId="0" applyFont="1" applyFill="1" applyBorder="1" applyAlignment="1">
      <alignment horizontal="center" vertical="center"/>
    </xf>
    <xf numFmtId="14" fontId="11" fillId="0" borderId="64" xfId="2" applyNumberFormat="1" applyFont="1" applyFill="1" applyBorder="1" applyAlignment="1">
      <alignment horizontal="center" vertical="center" wrapText="1" shrinkToFit="1"/>
    </xf>
    <xf numFmtId="0" fontId="11" fillId="0" borderId="64" xfId="2" applyFont="1" applyBorder="1" applyAlignment="1">
      <alignment horizontal="center" vertical="center" wrapText="1"/>
    </xf>
    <xf numFmtId="0" fontId="11" fillId="0" borderId="64" xfId="2" applyFont="1" applyFill="1" applyBorder="1"/>
    <xf numFmtId="180" fontId="7" fillId="0" borderId="64" xfId="2" applyNumberFormat="1" applyFont="1" applyFill="1" applyBorder="1" applyAlignment="1">
      <alignment horizontal="center" vertical="center" wrapText="1"/>
    </xf>
    <xf numFmtId="180" fontId="42" fillId="0" borderId="65" xfId="2" applyNumberFormat="1" applyFont="1" applyFill="1" applyBorder="1" applyAlignment="1">
      <alignment horizontal="center" vertical="center" wrapText="1"/>
    </xf>
    <xf numFmtId="180" fontId="42" fillId="0" borderId="65" xfId="2" applyNumberFormat="1" applyFont="1" applyBorder="1" applyAlignment="1">
      <alignment horizontal="center" vertical="center"/>
    </xf>
    <xf numFmtId="10" fontId="94" fillId="32" borderId="66" xfId="62" applyNumberFormat="1" applyFont="1" applyFill="1" applyBorder="1"/>
    <xf numFmtId="0" fontId="96" fillId="0" borderId="0" xfId="67" applyFont="1" applyFill="1" applyBorder="1" applyAlignment="1">
      <alignment vertical="center" wrapText="1"/>
    </xf>
    <xf numFmtId="167" fontId="97" fillId="0" borderId="0" xfId="67" applyNumberFormat="1" applyFont="1" applyFill="1" applyBorder="1" applyAlignment="1">
      <alignment horizontal="center" vertical="center"/>
    </xf>
    <xf numFmtId="0" fontId="98" fillId="0" borderId="0" xfId="62" applyFont="1" applyFill="1" applyBorder="1"/>
    <xf numFmtId="0" fontId="98" fillId="0" borderId="0" xfId="62" applyFont="1" applyFill="1"/>
    <xf numFmtId="181" fontId="11" fillId="0" borderId="0" xfId="2" applyNumberFormat="1" applyFont="1" applyFill="1"/>
    <xf numFmtId="0" fontId="39" fillId="0" borderId="67" xfId="1" applyFont="1" applyBorder="1" applyAlignment="1">
      <alignment horizontal="center" vertical="center" wrapText="1"/>
    </xf>
    <xf numFmtId="180" fontId="42" fillId="0" borderId="67" xfId="2" applyNumberFormat="1" applyFont="1" applyFill="1" applyBorder="1" applyAlignment="1">
      <alignment horizontal="center" vertical="center" wrapText="1"/>
    </xf>
    <xf numFmtId="180" fontId="42" fillId="0" borderId="67" xfId="2" applyNumberFormat="1" applyFont="1" applyBorder="1" applyAlignment="1">
      <alignment horizontal="center" vertical="center"/>
    </xf>
    <xf numFmtId="180" fontId="39" fillId="0" borderId="67" xfId="2" applyNumberFormat="1" applyFont="1" applyFill="1" applyBorder="1" applyAlignment="1">
      <alignment horizontal="center" vertical="center" wrapText="1"/>
    </xf>
    <xf numFmtId="0" fontId="42" fillId="0" borderId="68" xfId="2" applyFont="1" applyFill="1" applyBorder="1" applyAlignment="1">
      <alignment horizontal="center" vertical="center" wrapText="1"/>
    </xf>
    <xf numFmtId="0" fontId="11" fillId="0" borderId="68"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4" fillId="0" borderId="67" xfId="62" applyBorder="1" applyAlignment="1">
      <alignment horizontal="left" vertical="center" wrapText="1"/>
    </xf>
    <xf numFmtId="0" fontId="44" fillId="27" borderId="67" xfId="62" applyFill="1" applyBorder="1" applyAlignment="1">
      <alignment horizontal="center" vertical="center" wrapText="1"/>
    </xf>
    <xf numFmtId="0" fontId="44" fillId="0" borderId="67" xfId="62" applyBorder="1" applyAlignment="1">
      <alignment horizontal="center" vertical="center" wrapText="1"/>
    </xf>
    <xf numFmtId="4" fontId="44" fillId="0" borderId="67" xfId="62" applyNumberFormat="1" applyBorder="1" applyAlignment="1">
      <alignment horizontal="center" vertical="center"/>
    </xf>
    <xf numFmtId="4" fontId="44" fillId="24" borderId="57" xfId="62" applyNumberFormat="1" applyFill="1" applyBorder="1" applyAlignment="1">
      <alignment horizontal="center" vertical="center"/>
    </xf>
    <xf numFmtId="4" fontId="44" fillId="24" borderId="67" xfId="62" applyNumberFormat="1" applyFill="1" applyBorder="1" applyAlignment="1">
      <alignment horizontal="center" vertical="center"/>
    </xf>
    <xf numFmtId="0" fontId="40" fillId="33" borderId="30" xfId="2" applyFont="1" applyFill="1" applyBorder="1" applyAlignment="1">
      <alignment horizontal="justify" vertical="top" wrapText="1"/>
    </xf>
    <xf numFmtId="2" fontId="40" fillId="33" borderId="49" xfId="2" applyNumberFormat="1" applyFont="1" applyFill="1" applyBorder="1" applyAlignment="1">
      <alignment horizontal="left" vertical="center" wrapText="1"/>
    </xf>
    <xf numFmtId="10" fontId="40" fillId="0" borderId="34" xfId="80" quotePrefix="1"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2" fillId="0" borderId="67" xfId="2" applyFont="1" applyFill="1" applyBorder="1" applyAlignment="1">
      <alignment horizontal="center" vertical="center" wrapText="1"/>
    </xf>
    <xf numFmtId="2" fontId="101" fillId="32" borderId="67" xfId="62" applyNumberFormat="1" applyFont="1" applyFill="1" applyBorder="1" applyAlignment="1">
      <alignment horizontal="center" vertical="center" wrapText="1"/>
    </xf>
    <xf numFmtId="0" fontId="92" fillId="0" borderId="0" xfId="67" applyFont="1" applyFill="1" applyBorder="1" applyAlignment="1">
      <alignment vertical="center" wrapText="1"/>
    </xf>
    <xf numFmtId="0" fontId="95" fillId="0" borderId="67" xfId="67" applyFont="1" applyFill="1" applyBorder="1" applyAlignment="1">
      <alignment horizontal="center" vertical="center"/>
    </xf>
    <xf numFmtId="0" fontId="101" fillId="32" borderId="67" xfId="62" applyFont="1" applyFill="1" applyBorder="1" applyAlignment="1">
      <alignment horizontal="left" vertical="center" wrapText="1"/>
    </xf>
    <xf numFmtId="0" fontId="101" fillId="32" borderId="67" xfId="62"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8" fillId="0" borderId="0" xfId="1" applyFont="1" applyFill="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39" fillId="0" borderId="59" xfId="1" applyFont="1" applyBorder="1" applyAlignment="1">
      <alignment horizontal="center" vertical="center" wrapText="1"/>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39" fillId="0" borderId="62" xfId="1" applyFont="1" applyBorder="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0" fontId="66" fillId="0" borderId="50" xfId="67" applyFont="1" applyFill="1" applyBorder="1" applyAlignment="1">
      <alignment horizontal="center" vertical="center" wrapText="1"/>
    </xf>
    <xf numFmtId="0" fontId="66" fillId="0" borderId="51" xfId="67" applyFont="1" applyFill="1" applyBorder="1" applyAlignment="1">
      <alignment horizontal="center" vertical="center" wrapText="1"/>
    </xf>
    <xf numFmtId="0" fontId="66" fillId="0" borderId="55" xfId="67" applyFont="1" applyFill="1" applyBorder="1" applyAlignment="1">
      <alignment horizontal="center" vertical="center" wrapText="1"/>
    </xf>
    <xf numFmtId="3" fontId="66" fillId="0" borderId="50"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0" xfId="67"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0" xfId="62" applyBorder="1" applyAlignment="1">
      <alignment horizontal="center" vertical="center" wrapText="1"/>
    </xf>
    <xf numFmtId="0" fontId="44" fillId="0" borderId="55" xfId="62" applyBorder="1" applyAlignment="1">
      <alignment horizontal="center" vertical="center" wrapText="1"/>
    </xf>
    <xf numFmtId="4" fontId="66" fillId="0" borderId="50"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59" xfId="2" applyFont="1" applyFill="1" applyBorder="1" applyAlignment="1">
      <alignment horizontal="center" vertical="center" wrapText="1"/>
    </xf>
    <xf numFmtId="0" fontId="42" fillId="0" borderId="59" xfId="2" applyNumberFormat="1" applyFont="1" applyFill="1" applyBorder="1" applyAlignment="1">
      <alignment horizontal="center" vertical="center" wrapText="1"/>
    </xf>
    <xf numFmtId="0" fontId="42" fillId="0" borderId="59" xfId="0" applyFont="1" applyFill="1" applyBorder="1" applyAlignment="1">
      <alignment horizontal="center" vertical="center" wrapText="1"/>
    </xf>
    <xf numFmtId="0" fontId="42" fillId="0" borderId="6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wrapText="1"/>
    </xf>
    <xf numFmtId="0" fontId="42" fillId="0" borderId="7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7" xfId="2" applyFont="1" applyBorder="1" applyAlignment="1">
      <alignment horizontal="center" vertical="center"/>
    </xf>
    <xf numFmtId="0" fontId="39" fillId="0" borderId="6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xfId="80" builtinId="5"/>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Стиль 1 2" xfId="75" xr:uid="{00000000-0005-0000-0000-000047000000}"/>
    <cellStyle name="Текст предупреждения 2" xfId="57" xr:uid="{00000000-0005-0000-0000-000048000000}"/>
    <cellStyle name="Финансовый 2" xfId="58" xr:uid="{00000000-0005-0000-0000-000049000000}"/>
    <cellStyle name="Финансовый 2 2" xfId="72" xr:uid="{00000000-0005-0000-0000-00004A000000}"/>
    <cellStyle name="Финансовый 2 2 2 2 2" xfId="59" xr:uid="{00000000-0005-0000-0000-00004B000000}"/>
    <cellStyle name="Финансовый 2 3" xfId="70" xr:uid="{00000000-0005-0000-0000-00004C000000}"/>
    <cellStyle name="Финансовый 2 4" xfId="79" xr:uid="{00000000-0005-0000-0000-00004D000000}"/>
    <cellStyle name="Финансовый 3" xfId="60" xr:uid="{00000000-0005-0000-0000-00004E000000}"/>
    <cellStyle name="Финансовый 4" xfId="73" xr:uid="{00000000-0005-0000-0000-00004F000000}"/>
    <cellStyle name="Хороший 2" xfId="61" xr:uid="{00000000-0005-0000-0000-000050000000}"/>
  </cellStyles>
  <dxfs count="3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81722688138247"/>
          <c:h val="0.7699890938544723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-152341.22339487934</c:v>
                </c:pt>
                <c:pt idx="1">
                  <c:v>-4715922.8250622572</c:v>
                </c:pt>
                <c:pt idx="2">
                  <c:v>162093.87441880413</c:v>
                </c:pt>
                <c:pt idx="3">
                  <c:v>73921.836131523363</c:v>
                </c:pt>
                <c:pt idx="4">
                  <c:v>64651.72086732708</c:v>
                </c:pt>
                <c:pt idx="5">
                  <c:v>62118.320923905994</c:v>
                </c:pt>
                <c:pt idx="6">
                  <c:v>57139.853390285534</c:v>
                </c:pt>
                <c:pt idx="7">
                  <c:v>12607.866247055088</c:v>
                </c:pt>
                <c:pt idx="8">
                  <c:v>48347.937161660688</c:v>
                </c:pt>
                <c:pt idx="9">
                  <c:v>44473.095860465473</c:v>
                </c:pt>
                <c:pt idx="10">
                  <c:v>40908.803384947038</c:v>
                </c:pt>
                <c:pt idx="11">
                  <c:v>-158520.62400753461</c:v>
                </c:pt>
              </c:numCache>
            </c:numRef>
          </c:val>
          <c:smooth val="0"/>
          <c:extLst>
            <c:ext xmlns:c16="http://schemas.microsoft.com/office/drawing/2014/chart" uri="{C3380CC4-5D6E-409C-BE32-E72D297353CC}">
              <c16:uniqueId val="{00000000-E1FC-4830-98BE-783BB136CE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-152341.22339487934</c:v>
                </c:pt>
                <c:pt idx="1">
                  <c:v>-4868264.0484571364</c:v>
                </c:pt>
                <c:pt idx="2">
                  <c:v>-4706170.174038332</c:v>
                </c:pt>
                <c:pt idx="3">
                  <c:v>-4632248.3379068086</c:v>
                </c:pt>
                <c:pt idx="4">
                  <c:v>-4567596.6170394812</c:v>
                </c:pt>
                <c:pt idx="5">
                  <c:v>-4505478.2961155754</c:v>
                </c:pt>
                <c:pt idx="6">
                  <c:v>-4448338.4427252896</c:v>
                </c:pt>
                <c:pt idx="7">
                  <c:v>-4435730.5764782345</c:v>
                </c:pt>
                <c:pt idx="8">
                  <c:v>-4387382.6393165737</c:v>
                </c:pt>
                <c:pt idx="9">
                  <c:v>-4342909.5434561083</c:v>
                </c:pt>
                <c:pt idx="10">
                  <c:v>-4302000.7400711617</c:v>
                </c:pt>
                <c:pt idx="11">
                  <c:v>-4460521.3640786959</c:v>
                </c:pt>
              </c:numCache>
            </c:numRef>
          </c:val>
          <c:smooth val="0"/>
          <c:extLst>
            <c:ext xmlns:c16="http://schemas.microsoft.com/office/drawing/2014/chart" uri="{C3380CC4-5D6E-409C-BE32-E72D297353CC}">
              <c16:uniqueId val="{00000001-E1FC-4830-98BE-783BB136CEDD}"/>
            </c:ext>
          </c:extLst>
        </c:ser>
        <c:dLbls>
          <c:showLegendKey val="0"/>
          <c:showVal val="0"/>
          <c:showCatName val="0"/>
          <c:showSerName val="0"/>
          <c:showPercent val="0"/>
          <c:showBubbleSize val="0"/>
        </c:dLbls>
        <c:smooth val="0"/>
        <c:axId val="590820928"/>
        <c:axId val="61149016"/>
      </c:lineChart>
      <c:catAx>
        <c:axId val="59082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149016"/>
        <c:crosses val="autoZero"/>
        <c:auto val="1"/>
        <c:lblAlgn val="ctr"/>
        <c:lblOffset val="100"/>
        <c:noMultiLvlLbl val="0"/>
      </c:catAx>
      <c:valAx>
        <c:axId val="611490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820928"/>
        <c:crosses val="autoZero"/>
        <c:crossBetween val="between"/>
      </c:valAx>
    </c:plotArea>
    <c:legend>
      <c:legendPos val="r"/>
      <c:layout>
        <c:manualLayout>
          <c:xMode val="edge"/>
          <c:yMode val="edge"/>
          <c:x val="7.7670637616922958E-2"/>
          <c:y val="0.89000083443326816"/>
          <c:w val="0.85857944961405086"/>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11205</xdr:colOff>
      <xdr:row>32</xdr:row>
      <xdr:rowOff>6725</xdr:rowOff>
    </xdr:from>
    <xdr:to>
      <xdr:col>8</xdr:col>
      <xdr:colOff>11205</xdr:colOff>
      <xdr:row>45</xdr:row>
      <xdr:rowOff>56030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42"/>
      <c r="F1" s="15"/>
      <c r="G1" s="15"/>
    </row>
    <row r="2" spans="1:22" s="11" customFormat="1" ht="18.75" customHeight="1" x14ac:dyDescent="0.3">
      <c r="A2" s="17"/>
      <c r="C2" s="14" t="s">
        <v>7</v>
      </c>
      <c r="D2" s="442"/>
      <c r="F2" s="15"/>
      <c r="G2" s="15"/>
    </row>
    <row r="3" spans="1:22" s="11" customFormat="1" ht="18.75" x14ac:dyDescent="0.3">
      <c r="A3" s="16"/>
      <c r="C3" s="14" t="s">
        <v>64</v>
      </c>
      <c r="D3" s="442"/>
      <c r="F3" s="15"/>
      <c r="G3" s="15"/>
    </row>
    <row r="4" spans="1:22" s="11" customFormat="1" ht="18.75" x14ac:dyDescent="0.3">
      <c r="A4" s="16"/>
      <c r="D4" s="442"/>
      <c r="F4" s="15"/>
      <c r="G4" s="15"/>
      <c r="H4" s="14"/>
    </row>
    <row r="5" spans="1:22" s="11" customFormat="1" ht="15.75" x14ac:dyDescent="0.25">
      <c r="A5" s="446" t="s">
        <v>589</v>
      </c>
      <c r="B5" s="446"/>
      <c r="C5" s="446"/>
      <c r="D5" s="442"/>
      <c r="E5" s="99"/>
      <c r="F5" s="99"/>
      <c r="G5" s="99"/>
      <c r="H5" s="99"/>
      <c r="I5" s="99"/>
      <c r="J5" s="99"/>
    </row>
    <row r="6" spans="1:22" s="11" customFormat="1" ht="18.75" x14ac:dyDescent="0.3">
      <c r="A6" s="350"/>
      <c r="B6" s="15"/>
      <c r="C6" s="15"/>
      <c r="D6" s="442"/>
      <c r="F6" s="15"/>
      <c r="G6" s="15"/>
      <c r="H6" s="14"/>
    </row>
    <row r="7" spans="1:22" s="11" customFormat="1" ht="18.75" x14ac:dyDescent="0.2">
      <c r="A7" s="450" t="s">
        <v>6</v>
      </c>
      <c r="B7" s="450"/>
      <c r="C7" s="450"/>
      <c r="D7" s="442"/>
      <c r="E7" s="12"/>
      <c r="F7" s="12"/>
      <c r="G7" s="12"/>
      <c r="H7" s="12"/>
      <c r="I7" s="12"/>
      <c r="J7" s="12"/>
      <c r="K7" s="12"/>
      <c r="L7" s="12"/>
      <c r="M7" s="12"/>
      <c r="N7" s="12"/>
      <c r="O7" s="12"/>
      <c r="P7" s="12"/>
      <c r="Q7" s="12"/>
      <c r="R7" s="12"/>
      <c r="S7" s="12"/>
      <c r="T7" s="12"/>
      <c r="U7" s="12"/>
      <c r="V7" s="12"/>
    </row>
    <row r="8" spans="1:22" s="11" customFormat="1" ht="18.75" x14ac:dyDescent="0.2">
      <c r="A8" s="351"/>
      <c r="B8" s="351"/>
      <c r="C8" s="351"/>
      <c r="D8" s="442"/>
      <c r="E8" s="13"/>
      <c r="F8" s="13"/>
      <c r="G8" s="13"/>
      <c r="H8" s="13"/>
      <c r="I8" s="12"/>
      <c r="J8" s="12"/>
      <c r="K8" s="12"/>
      <c r="L8" s="12"/>
      <c r="M8" s="12"/>
      <c r="N8" s="12"/>
      <c r="O8" s="12"/>
      <c r="P8" s="12"/>
      <c r="Q8" s="12"/>
      <c r="R8" s="12"/>
      <c r="S8" s="12"/>
      <c r="T8" s="12"/>
      <c r="U8" s="12"/>
      <c r="V8" s="12"/>
    </row>
    <row r="9" spans="1:22" s="11" customFormat="1" ht="18.75" x14ac:dyDescent="0.2">
      <c r="A9" s="451" t="s">
        <v>533</v>
      </c>
      <c r="B9" s="451"/>
      <c r="C9" s="451"/>
      <c r="D9" s="442"/>
      <c r="E9" s="7"/>
      <c r="F9" s="7"/>
      <c r="G9" s="7"/>
      <c r="H9" s="7"/>
      <c r="I9" s="12"/>
      <c r="J9" s="12"/>
      <c r="K9" s="12"/>
      <c r="L9" s="12"/>
      <c r="M9" s="12"/>
      <c r="N9" s="12"/>
      <c r="O9" s="12"/>
      <c r="P9" s="12"/>
      <c r="Q9" s="12"/>
      <c r="R9" s="12"/>
      <c r="S9" s="12"/>
      <c r="T9" s="12"/>
      <c r="U9" s="12"/>
      <c r="V9" s="12"/>
    </row>
    <row r="10" spans="1:22" s="11" customFormat="1" ht="18.75" x14ac:dyDescent="0.2">
      <c r="A10" s="452" t="s">
        <v>5</v>
      </c>
      <c r="B10" s="452"/>
      <c r="C10" s="452"/>
      <c r="D10" s="442"/>
      <c r="E10" s="5"/>
      <c r="F10" s="5"/>
      <c r="G10" s="5"/>
      <c r="H10" s="5"/>
      <c r="I10" s="12"/>
      <c r="J10" s="12"/>
      <c r="K10" s="12"/>
      <c r="L10" s="12"/>
      <c r="M10" s="12"/>
      <c r="N10" s="12"/>
      <c r="O10" s="12"/>
      <c r="P10" s="12"/>
      <c r="Q10" s="12"/>
      <c r="R10" s="12"/>
      <c r="S10" s="12"/>
      <c r="T10" s="12"/>
      <c r="U10" s="12"/>
      <c r="V10" s="12"/>
    </row>
    <row r="11" spans="1:22" s="11" customFormat="1" ht="18.75" x14ac:dyDescent="0.2">
      <c r="A11" s="351"/>
      <c r="B11" s="351"/>
      <c r="C11" s="351"/>
      <c r="D11" s="442"/>
      <c r="E11" s="13"/>
      <c r="F11" s="13"/>
      <c r="G11" s="13"/>
      <c r="H11" s="13"/>
      <c r="I11" s="12"/>
      <c r="J11" s="12"/>
      <c r="K11" s="12"/>
      <c r="L11" s="12"/>
      <c r="M11" s="12"/>
      <c r="N11" s="12"/>
      <c r="O11" s="12"/>
      <c r="P11" s="12"/>
      <c r="Q11" s="12"/>
      <c r="R11" s="12"/>
      <c r="S11" s="12"/>
      <c r="T11" s="12"/>
      <c r="U11" s="12"/>
      <c r="V11" s="12"/>
    </row>
    <row r="12" spans="1:22" s="11" customFormat="1" ht="18.75" x14ac:dyDescent="0.2">
      <c r="A12" s="453" t="s">
        <v>553</v>
      </c>
      <c r="B12" s="453"/>
      <c r="C12" s="453"/>
      <c r="D12" s="442"/>
      <c r="E12" s="7"/>
      <c r="F12" s="7"/>
      <c r="G12" s="7"/>
      <c r="H12" s="7"/>
      <c r="I12" s="12"/>
      <c r="J12" s="12"/>
      <c r="K12" s="12"/>
      <c r="L12" s="12"/>
      <c r="M12" s="12"/>
      <c r="N12" s="12"/>
      <c r="O12" s="12"/>
      <c r="P12" s="12"/>
      <c r="Q12" s="12"/>
      <c r="R12" s="12"/>
      <c r="S12" s="12"/>
      <c r="T12" s="12"/>
      <c r="U12" s="12"/>
      <c r="V12" s="12"/>
    </row>
    <row r="13" spans="1:22" s="11" customFormat="1" ht="18.75" x14ac:dyDescent="0.2">
      <c r="A13" s="447" t="s">
        <v>4</v>
      </c>
      <c r="B13" s="447"/>
      <c r="C13" s="447"/>
      <c r="D13" s="442"/>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42"/>
      <c r="E14" s="9"/>
      <c r="F14" s="9"/>
      <c r="G14" s="9"/>
      <c r="H14" s="9"/>
      <c r="I14" s="9"/>
      <c r="J14" s="9"/>
      <c r="K14" s="9"/>
      <c r="L14" s="9"/>
      <c r="M14" s="9"/>
      <c r="N14" s="9"/>
      <c r="O14" s="9"/>
      <c r="P14" s="9"/>
      <c r="Q14" s="9"/>
      <c r="R14" s="9"/>
      <c r="S14" s="9"/>
      <c r="T14" s="9"/>
      <c r="U14" s="9"/>
      <c r="V14" s="9"/>
    </row>
    <row r="15" spans="1:22" s="3" customFormat="1" ht="18.75" x14ac:dyDescent="0.2">
      <c r="A15" s="448" t="s">
        <v>544</v>
      </c>
      <c r="B15" s="448"/>
      <c r="C15" s="448"/>
      <c r="D15" s="442"/>
      <c r="E15" s="7"/>
      <c r="F15" s="7"/>
      <c r="G15" s="7"/>
      <c r="H15" s="7"/>
      <c r="I15" s="7"/>
      <c r="J15" s="7"/>
      <c r="K15" s="7"/>
      <c r="L15" s="7"/>
      <c r="M15" s="7"/>
      <c r="N15" s="7"/>
      <c r="O15" s="7"/>
      <c r="P15" s="7"/>
      <c r="Q15" s="7"/>
      <c r="R15" s="7"/>
      <c r="S15" s="7"/>
      <c r="T15" s="7"/>
      <c r="U15" s="7"/>
      <c r="V15" s="7"/>
    </row>
    <row r="16" spans="1:22" s="3" customFormat="1" ht="15" customHeight="1" x14ac:dyDescent="0.2">
      <c r="A16" s="447" t="s">
        <v>3</v>
      </c>
      <c r="B16" s="447"/>
      <c r="C16" s="447"/>
      <c r="D16" s="442"/>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42"/>
      <c r="E17" s="4"/>
      <c r="F17" s="4"/>
      <c r="G17" s="4"/>
      <c r="H17" s="4"/>
      <c r="I17" s="4"/>
      <c r="J17" s="4"/>
      <c r="K17" s="4"/>
      <c r="L17" s="4"/>
      <c r="M17" s="4"/>
      <c r="N17" s="4"/>
      <c r="O17" s="4"/>
      <c r="P17" s="4"/>
      <c r="Q17" s="4"/>
      <c r="R17" s="4"/>
      <c r="S17" s="4"/>
    </row>
    <row r="18" spans="1:22" s="3" customFormat="1" ht="15" customHeight="1" x14ac:dyDescent="0.2">
      <c r="A18" s="448" t="s">
        <v>407</v>
      </c>
      <c r="B18" s="449"/>
      <c r="C18" s="449"/>
      <c r="D18" s="442"/>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42"/>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42"/>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42"/>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3" t="s">
        <v>61</v>
      </c>
      <c r="B22" s="39" t="s">
        <v>285</v>
      </c>
      <c r="C22" s="96" t="s">
        <v>531</v>
      </c>
      <c r="D22" s="442"/>
      <c r="E22" s="28"/>
      <c r="F22" s="28"/>
      <c r="G22" s="28"/>
      <c r="H22" s="28"/>
      <c r="I22" s="27"/>
      <c r="J22" s="27"/>
      <c r="K22" s="27"/>
      <c r="L22" s="27"/>
      <c r="M22" s="27"/>
      <c r="N22" s="27"/>
      <c r="O22" s="27"/>
      <c r="P22" s="27"/>
      <c r="Q22" s="27"/>
      <c r="R22" s="27"/>
      <c r="S22" s="27"/>
      <c r="T22" s="26"/>
      <c r="U22" s="26"/>
      <c r="V22" s="26"/>
    </row>
    <row r="23" spans="1:22" s="3" customFormat="1" ht="63" x14ac:dyDescent="0.2">
      <c r="A23" s="253" t="s">
        <v>60</v>
      </c>
      <c r="B23" s="254" t="s">
        <v>509</v>
      </c>
      <c r="C23" s="257" t="s">
        <v>545</v>
      </c>
      <c r="D23" s="442"/>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43"/>
      <c r="B24" s="444"/>
      <c r="C24" s="445"/>
      <c r="D24" s="442"/>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6" t="s">
        <v>356</v>
      </c>
      <c r="C25" s="34" t="s">
        <v>462</v>
      </c>
      <c r="D25" s="442"/>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6" t="s">
        <v>71</v>
      </c>
      <c r="C26" s="34" t="s">
        <v>423</v>
      </c>
      <c r="D26" s="442"/>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6" t="s">
        <v>70</v>
      </c>
      <c r="C27" s="242" t="s">
        <v>532</v>
      </c>
      <c r="D27" s="442"/>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6" t="s">
        <v>357</v>
      </c>
      <c r="C28" s="34" t="s">
        <v>461</v>
      </c>
      <c r="D28" s="442"/>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6" t="s">
        <v>358</v>
      </c>
      <c r="C29" s="34" t="s">
        <v>461</v>
      </c>
      <c r="D29" s="442"/>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6" t="s">
        <v>359</v>
      </c>
      <c r="C30" s="34" t="s">
        <v>461</v>
      </c>
      <c r="D30" s="442"/>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461</v>
      </c>
      <c r="D31" s="442"/>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461</v>
      </c>
      <c r="D32" s="442"/>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512</v>
      </c>
      <c r="D33" s="442"/>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461</v>
      </c>
      <c r="D34" s="442"/>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461</v>
      </c>
      <c r="D35" s="442"/>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461</v>
      </c>
      <c r="D36" s="442"/>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510</v>
      </c>
      <c r="D37" s="442"/>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461</v>
      </c>
      <c r="D38" s="442"/>
      <c r="E38" s="22"/>
      <c r="F38" s="22"/>
      <c r="G38" s="22"/>
      <c r="H38" s="22"/>
      <c r="I38" s="22"/>
      <c r="J38" s="22"/>
      <c r="K38" s="22"/>
      <c r="L38" s="22"/>
      <c r="M38" s="22"/>
      <c r="N38" s="22"/>
      <c r="O38" s="22"/>
      <c r="P38" s="22"/>
      <c r="Q38" s="22"/>
      <c r="R38" s="22"/>
      <c r="S38" s="22"/>
      <c r="T38" s="22"/>
      <c r="U38" s="22"/>
      <c r="V38" s="22"/>
    </row>
    <row r="39" spans="1:22" ht="23.25" customHeight="1" x14ac:dyDescent="0.25">
      <c r="A39" s="443"/>
      <c r="B39" s="444"/>
      <c r="C39" s="445"/>
      <c r="D39" s="442"/>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41" t="s">
        <v>551</v>
      </c>
      <c r="D40" s="442"/>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59" t="s">
        <v>510</v>
      </c>
      <c r="D41" s="442"/>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59" t="s">
        <v>510</v>
      </c>
      <c r="D42" s="442"/>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59" t="s">
        <v>462</v>
      </c>
      <c r="D43" s="442"/>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59" t="s">
        <v>462</v>
      </c>
      <c r="D44" s="442"/>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59" t="s">
        <v>462</v>
      </c>
      <c r="D45" s="442"/>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59" t="s">
        <v>462</v>
      </c>
      <c r="D46" s="442"/>
      <c r="E46" s="22"/>
      <c r="F46" s="22"/>
      <c r="G46" s="22"/>
      <c r="H46" s="22"/>
      <c r="I46" s="22"/>
      <c r="J46" s="22"/>
      <c r="K46" s="22"/>
      <c r="L46" s="22"/>
      <c r="M46" s="22"/>
      <c r="N46" s="22"/>
      <c r="O46" s="22"/>
      <c r="P46" s="22"/>
      <c r="Q46" s="22"/>
      <c r="R46" s="22"/>
      <c r="S46" s="22"/>
      <c r="T46" s="22"/>
      <c r="U46" s="22"/>
      <c r="V46" s="22"/>
    </row>
    <row r="47" spans="1:22" ht="18.75" customHeight="1" x14ac:dyDescent="0.25">
      <c r="A47" s="443"/>
      <c r="B47" s="444"/>
      <c r="C47" s="445"/>
      <c r="D47" s="442"/>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6" t="str">
        <f>CONCATENATE(ROUND('6.2. Паспорт фин осв ввод '!AC24,2)," млн.руб.")</f>
        <v>0 млн.руб.</v>
      </c>
      <c r="D48" s="220"/>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6" t="str">
        <f>CONCATENATE(ROUND('6.2. Паспорт фин осв ввод '!AC30,2)," млн.руб.")</f>
        <v>0 млн.руб.</v>
      </c>
      <c r="D49" s="220"/>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row>
    <row r="5" spans="1:28" s="11" customFormat="1" ht="15.75" x14ac:dyDescent="0.2">
      <c r="A5" s="16"/>
    </row>
    <row r="6" spans="1:28" s="11" customFormat="1" ht="18.75" x14ac:dyDescent="0.2">
      <c r="A6" s="457" t="s">
        <v>6</v>
      </c>
      <c r="B6" s="457"/>
      <c r="C6" s="457"/>
      <c r="D6" s="457"/>
      <c r="E6" s="457"/>
      <c r="F6" s="457"/>
      <c r="G6" s="457"/>
      <c r="H6" s="457"/>
      <c r="I6" s="457"/>
      <c r="J6" s="457"/>
      <c r="K6" s="457"/>
      <c r="L6" s="457"/>
      <c r="M6" s="457"/>
      <c r="N6" s="457"/>
      <c r="O6" s="457"/>
      <c r="P6" s="457"/>
      <c r="Q6" s="457"/>
      <c r="R6" s="457"/>
      <c r="S6" s="457"/>
      <c r="T6" s="12"/>
      <c r="U6" s="12"/>
      <c r="V6" s="12"/>
      <c r="W6" s="12"/>
      <c r="X6" s="12"/>
      <c r="Y6" s="12"/>
      <c r="Z6" s="12"/>
      <c r="AA6" s="12"/>
      <c r="AB6" s="12"/>
    </row>
    <row r="7" spans="1:28" s="11" customFormat="1" ht="18.75" x14ac:dyDescent="0.2">
      <c r="A7" s="457"/>
      <c r="B7" s="457"/>
      <c r="C7" s="457"/>
      <c r="D7" s="457"/>
      <c r="E7" s="457"/>
      <c r="F7" s="457"/>
      <c r="G7" s="457"/>
      <c r="H7" s="457"/>
      <c r="I7" s="457"/>
      <c r="J7" s="457"/>
      <c r="K7" s="457"/>
      <c r="L7" s="457"/>
      <c r="M7" s="457"/>
      <c r="N7" s="457"/>
      <c r="O7" s="457"/>
      <c r="P7" s="457"/>
      <c r="Q7" s="457"/>
      <c r="R7" s="457"/>
      <c r="S7" s="457"/>
      <c r="T7" s="12"/>
      <c r="U7" s="12"/>
      <c r="V7" s="12"/>
      <c r="W7" s="12"/>
      <c r="X7" s="12"/>
      <c r="Y7" s="12"/>
      <c r="Z7" s="12"/>
      <c r="AA7" s="12"/>
      <c r="AB7" s="12"/>
    </row>
    <row r="8" spans="1:28" s="11" customFormat="1" ht="18.75" x14ac:dyDescent="0.2">
      <c r="A8" s="458" t="str">
        <f>'1. паспорт местоположение'!A9:C9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12"/>
      <c r="U8" s="12"/>
      <c r="V8" s="12"/>
      <c r="W8" s="12"/>
      <c r="X8" s="12"/>
      <c r="Y8" s="12"/>
      <c r="Z8" s="12"/>
      <c r="AA8" s="12"/>
      <c r="AB8" s="12"/>
    </row>
    <row r="9" spans="1:28" s="11" customFormat="1" ht="18.75" x14ac:dyDescent="0.2">
      <c r="A9" s="447" t="s">
        <v>5</v>
      </c>
      <c r="B9" s="447"/>
      <c r="C9" s="447"/>
      <c r="D9" s="447"/>
      <c r="E9" s="447"/>
      <c r="F9" s="447"/>
      <c r="G9" s="447"/>
      <c r="H9" s="447"/>
      <c r="I9" s="447"/>
      <c r="J9" s="447"/>
      <c r="K9" s="447"/>
      <c r="L9" s="447"/>
      <c r="M9" s="447"/>
      <c r="N9" s="447"/>
      <c r="O9" s="447"/>
      <c r="P9" s="447"/>
      <c r="Q9" s="447"/>
      <c r="R9" s="447"/>
      <c r="S9" s="447"/>
      <c r="T9" s="12"/>
      <c r="U9" s="12"/>
      <c r="V9" s="12"/>
      <c r="W9" s="12"/>
      <c r="X9" s="12"/>
      <c r="Y9" s="12"/>
      <c r="Z9" s="12"/>
      <c r="AA9" s="12"/>
      <c r="AB9" s="12"/>
    </row>
    <row r="10" spans="1:28" s="11" customFormat="1" ht="18.75" x14ac:dyDescent="0.2">
      <c r="A10" s="457"/>
      <c r="B10" s="457"/>
      <c r="C10" s="457"/>
      <c r="D10" s="457"/>
      <c r="E10" s="457"/>
      <c r="F10" s="457"/>
      <c r="G10" s="457"/>
      <c r="H10" s="457"/>
      <c r="I10" s="457"/>
      <c r="J10" s="457"/>
      <c r="K10" s="457"/>
      <c r="L10" s="457"/>
      <c r="M10" s="457"/>
      <c r="N10" s="457"/>
      <c r="O10" s="457"/>
      <c r="P10" s="457"/>
      <c r="Q10" s="457"/>
      <c r="R10" s="457"/>
      <c r="S10" s="457"/>
      <c r="T10" s="12"/>
      <c r="U10" s="12"/>
      <c r="V10" s="12"/>
      <c r="W10" s="12"/>
      <c r="X10" s="12"/>
      <c r="Y10" s="12"/>
      <c r="Z10" s="12"/>
      <c r="AA10" s="12"/>
      <c r="AB10" s="12"/>
    </row>
    <row r="11" spans="1:28" s="11" customFormat="1" ht="18.75" x14ac:dyDescent="0.2">
      <c r="A11" s="458" t="str">
        <f>'1. паспорт местоположение'!A12:C12</f>
        <v>N_22-1261</v>
      </c>
      <c r="B11" s="458"/>
      <c r="C11" s="458"/>
      <c r="D11" s="458"/>
      <c r="E11" s="458"/>
      <c r="F11" s="458"/>
      <c r="G11" s="458"/>
      <c r="H11" s="458"/>
      <c r="I11" s="458"/>
      <c r="J11" s="458"/>
      <c r="K11" s="458"/>
      <c r="L11" s="458"/>
      <c r="M11" s="458"/>
      <c r="N11" s="458"/>
      <c r="O11" s="458"/>
      <c r="P11" s="458"/>
      <c r="Q11" s="458"/>
      <c r="R11" s="458"/>
      <c r="S11" s="458"/>
      <c r="T11" s="12"/>
      <c r="U11" s="12"/>
      <c r="V11" s="12"/>
      <c r="W11" s="12"/>
      <c r="X11" s="12"/>
      <c r="Y11" s="12"/>
      <c r="Z11" s="12"/>
      <c r="AA11" s="12"/>
      <c r="AB11" s="12"/>
    </row>
    <row r="12" spans="1:28" s="11" customFormat="1" ht="18.75" x14ac:dyDescent="0.2">
      <c r="A12" s="447" t="s">
        <v>4</v>
      </c>
      <c r="B12" s="447"/>
      <c r="C12" s="447"/>
      <c r="D12" s="447"/>
      <c r="E12" s="447"/>
      <c r="F12" s="447"/>
      <c r="G12" s="447"/>
      <c r="H12" s="447"/>
      <c r="I12" s="447"/>
      <c r="J12" s="447"/>
      <c r="K12" s="447"/>
      <c r="L12" s="447"/>
      <c r="M12" s="447"/>
      <c r="N12" s="447"/>
      <c r="O12" s="447"/>
      <c r="P12" s="447"/>
      <c r="Q12" s="447"/>
      <c r="R12" s="447"/>
      <c r="S12" s="447"/>
      <c r="T12" s="12"/>
      <c r="U12" s="12"/>
      <c r="V12" s="12"/>
      <c r="W12" s="12"/>
      <c r="X12" s="12"/>
      <c r="Y12" s="12"/>
      <c r="Z12" s="12"/>
      <c r="AA12" s="12"/>
      <c r="AB12" s="12"/>
    </row>
    <row r="13" spans="1:28" s="8" customFormat="1" ht="15.75" customHeight="1" x14ac:dyDescent="0.2">
      <c r="A13" s="459"/>
      <c r="B13" s="459"/>
      <c r="C13" s="459"/>
      <c r="D13" s="459"/>
      <c r="E13" s="459"/>
      <c r="F13" s="459"/>
      <c r="G13" s="459"/>
      <c r="H13" s="459"/>
      <c r="I13" s="459"/>
      <c r="J13" s="459"/>
      <c r="K13" s="459"/>
      <c r="L13" s="459"/>
      <c r="M13" s="459"/>
      <c r="N13" s="459"/>
      <c r="O13" s="459"/>
      <c r="P13" s="459"/>
      <c r="Q13" s="459"/>
      <c r="R13" s="459"/>
      <c r="S13" s="459"/>
      <c r="T13" s="9"/>
      <c r="U13" s="9"/>
      <c r="V13" s="9"/>
      <c r="W13" s="9"/>
      <c r="X13" s="9"/>
      <c r="Y13" s="9"/>
      <c r="Z13" s="9"/>
      <c r="AA13" s="9"/>
      <c r="AB13" s="9"/>
    </row>
    <row r="14" spans="1:28" s="3" customFormat="1" ht="68.25" customHeight="1" x14ac:dyDescent="0.2">
      <c r="A14" s="454" t="str">
        <f>'1. паспорт местоположение'!A15:C15</f>
        <v>Реконструкция отпайки к ТП 041-05 ВЛ 15 кВ ВЛ 15-041 протяженностью 1410 м в п. Тихореченское Балтийского ГО</v>
      </c>
      <c r="B14" s="454"/>
      <c r="C14" s="454"/>
      <c r="D14" s="454"/>
      <c r="E14" s="454"/>
      <c r="F14" s="454"/>
      <c r="G14" s="454"/>
      <c r="H14" s="454"/>
      <c r="I14" s="454"/>
      <c r="J14" s="454"/>
      <c r="K14" s="454"/>
      <c r="L14" s="454"/>
      <c r="M14" s="454"/>
      <c r="N14" s="454"/>
      <c r="O14" s="454"/>
      <c r="P14" s="454"/>
      <c r="Q14" s="454"/>
      <c r="R14" s="454"/>
      <c r="S14" s="454"/>
      <c r="T14" s="7"/>
      <c r="U14" s="7"/>
      <c r="V14" s="7"/>
      <c r="W14" s="7"/>
      <c r="X14" s="7"/>
      <c r="Y14" s="7"/>
      <c r="Z14" s="7"/>
      <c r="AA14" s="7"/>
      <c r="AB14" s="7"/>
    </row>
    <row r="15" spans="1:28" s="3" customFormat="1" ht="15" customHeight="1" x14ac:dyDescent="0.2">
      <c r="A15" s="447" t="s">
        <v>3</v>
      </c>
      <c r="B15" s="447"/>
      <c r="C15" s="447"/>
      <c r="D15" s="447"/>
      <c r="E15" s="447"/>
      <c r="F15" s="447"/>
      <c r="G15" s="447"/>
      <c r="H15" s="447"/>
      <c r="I15" s="447"/>
      <c r="J15" s="447"/>
      <c r="K15" s="447"/>
      <c r="L15" s="447"/>
      <c r="M15" s="447"/>
      <c r="N15" s="447"/>
      <c r="O15" s="447"/>
      <c r="P15" s="447"/>
      <c r="Q15" s="447"/>
      <c r="R15" s="447"/>
      <c r="S15" s="447"/>
      <c r="T15" s="5"/>
      <c r="U15" s="5"/>
      <c r="V15" s="5"/>
      <c r="W15" s="5"/>
      <c r="X15" s="5"/>
      <c r="Y15" s="5"/>
      <c r="Z15" s="5"/>
      <c r="AA15" s="5"/>
      <c r="AB15" s="5"/>
    </row>
    <row r="16" spans="1:28" s="3" customFormat="1" ht="15" customHeight="1" x14ac:dyDescent="0.2">
      <c r="A16" s="455"/>
      <c r="B16" s="455"/>
      <c r="C16" s="455"/>
      <c r="D16" s="455"/>
      <c r="E16" s="455"/>
      <c r="F16" s="455"/>
      <c r="G16" s="455"/>
      <c r="H16" s="455"/>
      <c r="I16" s="455"/>
      <c r="J16" s="455"/>
      <c r="K16" s="455"/>
      <c r="L16" s="455"/>
      <c r="M16" s="455"/>
      <c r="N16" s="455"/>
      <c r="O16" s="455"/>
      <c r="P16" s="455"/>
      <c r="Q16" s="455"/>
      <c r="R16" s="455"/>
      <c r="S16" s="455"/>
      <c r="T16" s="4"/>
      <c r="U16" s="4"/>
      <c r="V16" s="4"/>
      <c r="W16" s="4"/>
      <c r="X16" s="4"/>
      <c r="Y16" s="4"/>
    </row>
    <row r="17" spans="1:28" s="3" customFormat="1" ht="45.75" customHeight="1" x14ac:dyDescent="0.2">
      <c r="A17" s="448" t="s">
        <v>381</v>
      </c>
      <c r="B17" s="448"/>
      <c r="C17" s="448"/>
      <c r="D17" s="448"/>
      <c r="E17" s="448"/>
      <c r="F17" s="448"/>
      <c r="G17" s="448"/>
      <c r="H17" s="448"/>
      <c r="I17" s="448"/>
      <c r="J17" s="448"/>
      <c r="K17" s="448"/>
      <c r="L17" s="448"/>
      <c r="M17" s="448"/>
      <c r="N17" s="448"/>
      <c r="O17" s="448"/>
      <c r="P17" s="448"/>
      <c r="Q17" s="448"/>
      <c r="R17" s="448"/>
      <c r="S17" s="448"/>
      <c r="T17" s="6"/>
      <c r="U17" s="6"/>
      <c r="V17" s="6"/>
      <c r="W17" s="6"/>
      <c r="X17" s="6"/>
      <c r="Y17" s="6"/>
      <c r="Z17" s="6"/>
      <c r="AA17" s="6"/>
      <c r="AB17" s="6"/>
    </row>
    <row r="18" spans="1:28" s="3"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4"/>
      <c r="U18" s="4"/>
      <c r="V18" s="4"/>
      <c r="W18" s="4"/>
      <c r="X18" s="4"/>
      <c r="Y18" s="4"/>
    </row>
    <row r="19" spans="1:28" s="3" customFormat="1" ht="54" customHeight="1" x14ac:dyDescent="0.2">
      <c r="A19" s="460" t="s">
        <v>2</v>
      </c>
      <c r="B19" s="460" t="s">
        <v>93</v>
      </c>
      <c r="C19" s="461" t="s">
        <v>301</v>
      </c>
      <c r="D19" s="460" t="s">
        <v>300</v>
      </c>
      <c r="E19" s="460" t="s">
        <v>92</v>
      </c>
      <c r="F19" s="460" t="s">
        <v>91</v>
      </c>
      <c r="G19" s="460" t="s">
        <v>296</v>
      </c>
      <c r="H19" s="460" t="s">
        <v>90</v>
      </c>
      <c r="I19" s="460" t="s">
        <v>89</v>
      </c>
      <c r="J19" s="460" t="s">
        <v>88</v>
      </c>
      <c r="K19" s="460" t="s">
        <v>87</v>
      </c>
      <c r="L19" s="460" t="s">
        <v>86</v>
      </c>
      <c r="M19" s="460" t="s">
        <v>85</v>
      </c>
      <c r="N19" s="460" t="s">
        <v>84</v>
      </c>
      <c r="O19" s="460" t="s">
        <v>83</v>
      </c>
      <c r="P19" s="460" t="s">
        <v>82</v>
      </c>
      <c r="Q19" s="460" t="s">
        <v>299</v>
      </c>
      <c r="R19" s="460"/>
      <c r="S19" s="463" t="s">
        <v>375</v>
      </c>
      <c r="T19" s="4"/>
      <c r="U19" s="4"/>
      <c r="V19" s="4"/>
      <c r="W19" s="4"/>
      <c r="X19" s="4"/>
      <c r="Y19" s="4"/>
    </row>
    <row r="20" spans="1:28" s="3" customFormat="1" ht="180.75" customHeight="1" x14ac:dyDescent="0.2">
      <c r="A20" s="460"/>
      <c r="B20" s="460"/>
      <c r="C20" s="462"/>
      <c r="D20" s="460"/>
      <c r="E20" s="460"/>
      <c r="F20" s="460"/>
      <c r="G20" s="460"/>
      <c r="H20" s="460"/>
      <c r="I20" s="460"/>
      <c r="J20" s="460"/>
      <c r="K20" s="460"/>
      <c r="L20" s="460"/>
      <c r="M20" s="460"/>
      <c r="N20" s="460"/>
      <c r="O20" s="460"/>
      <c r="P20" s="460"/>
      <c r="Q20" s="40" t="s">
        <v>297</v>
      </c>
      <c r="R20" s="41" t="s">
        <v>298</v>
      </c>
      <c r="S20" s="463"/>
      <c r="T20" s="27"/>
      <c r="U20" s="27"/>
      <c r="V20" s="27"/>
      <c r="W20" s="27"/>
      <c r="X20" s="27"/>
      <c r="Y20" s="27"/>
      <c r="Z20" s="26"/>
      <c r="AA20" s="26"/>
      <c r="AB20" s="26"/>
    </row>
    <row r="21" spans="1:28" s="3" customFormat="1" ht="18.75" x14ac:dyDescent="0.2">
      <c r="A21" s="40">
        <v>1</v>
      </c>
      <c r="B21" s="43">
        <v>2</v>
      </c>
      <c r="C21" s="40">
        <v>3</v>
      </c>
      <c r="D21" s="43">
        <v>4</v>
      </c>
      <c r="E21" s="40">
        <v>5</v>
      </c>
      <c r="F21" s="43">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109" customFormat="1" ht="18.75" x14ac:dyDescent="0.25">
      <c r="A22" s="106" t="s">
        <v>295</v>
      </c>
      <c r="B22" s="221" t="s">
        <v>295</v>
      </c>
      <c r="C22" s="221" t="s">
        <v>295</v>
      </c>
      <c r="D22" s="221" t="s">
        <v>295</v>
      </c>
      <c r="E22" s="221" t="s">
        <v>295</v>
      </c>
      <c r="F22" s="221" t="s">
        <v>295</v>
      </c>
      <c r="G22" s="221" t="s">
        <v>295</v>
      </c>
      <c r="H22" s="222" t="s">
        <v>295</v>
      </c>
      <c r="I22" s="222" t="s">
        <v>295</v>
      </c>
      <c r="J22" s="222" t="s">
        <v>295</v>
      </c>
      <c r="K22" s="221" t="s">
        <v>295</v>
      </c>
      <c r="L22" s="221" t="s">
        <v>295</v>
      </c>
      <c r="M22" s="221" t="s">
        <v>295</v>
      </c>
      <c r="N22" s="221" t="s">
        <v>295</v>
      </c>
      <c r="O22" s="221" t="s">
        <v>295</v>
      </c>
      <c r="P22" s="221" t="s">
        <v>295</v>
      </c>
      <c r="Q22" s="221" t="s">
        <v>295</v>
      </c>
      <c r="R22" s="221" t="s">
        <v>295</v>
      </c>
      <c r="S22" s="223" t="s">
        <v>295</v>
      </c>
      <c r="T22" s="27"/>
      <c r="U22" s="27"/>
      <c r="V22" s="27"/>
      <c r="W22" s="27"/>
      <c r="X22" s="27"/>
      <c r="Y22" s="27"/>
      <c r="Z22" s="108"/>
      <c r="AA22" s="108"/>
      <c r="AB22" s="108"/>
    </row>
    <row r="23" spans="1:28" ht="20.25" customHeight="1" x14ac:dyDescent="0.25">
      <c r="A23" s="80"/>
      <c r="B23" s="43" t="s">
        <v>294</v>
      </c>
      <c r="C23" s="43"/>
      <c r="D23" s="43"/>
      <c r="E23" s="80" t="s">
        <v>295</v>
      </c>
      <c r="F23" s="80" t="s">
        <v>295</v>
      </c>
      <c r="G23" s="80" t="s">
        <v>295</v>
      </c>
      <c r="H23" s="107" t="str">
        <f>H22</f>
        <v>-</v>
      </c>
      <c r="I23" s="80"/>
      <c r="J23" s="107" t="str">
        <f>J22</f>
        <v>-</v>
      </c>
      <c r="K23" s="80"/>
      <c r="L23" s="80"/>
      <c r="M23" s="80"/>
      <c r="N23" s="80"/>
      <c r="O23" s="80"/>
      <c r="P23" s="80"/>
      <c r="Q23" s="81"/>
      <c r="R23" s="2"/>
      <c r="S23" s="197"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7" zoomScale="90" zoomScaleNormal="60" zoomScaleSheetLayoutView="90" workbookViewId="0">
      <selection activeCell="I32" sqref="I32"/>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46" t="str">
        <f>'1. паспорт местоположение'!A5:C5</f>
        <v>Год раскрытия информации: 2026 год</v>
      </c>
      <c r="B6" s="446"/>
      <c r="C6" s="446"/>
      <c r="D6" s="446"/>
      <c r="E6" s="446"/>
      <c r="F6" s="446"/>
      <c r="G6" s="446"/>
      <c r="H6" s="446"/>
      <c r="I6" s="446"/>
      <c r="J6" s="446"/>
      <c r="K6" s="446"/>
      <c r="L6" s="446"/>
      <c r="M6" s="446"/>
      <c r="N6" s="446"/>
      <c r="O6" s="446"/>
      <c r="P6" s="446"/>
      <c r="Q6" s="446"/>
      <c r="R6" s="446"/>
      <c r="S6" s="446"/>
      <c r="T6" s="446"/>
    </row>
    <row r="7" spans="1:20" s="11" customFormat="1" x14ac:dyDescent="0.2">
      <c r="A7" s="16"/>
      <c r="H7" s="15"/>
    </row>
    <row r="8" spans="1:20" s="11" customFormat="1" ht="18.75" x14ac:dyDescent="0.2">
      <c r="A8" s="457" t="s">
        <v>6</v>
      </c>
      <c r="B8" s="457"/>
      <c r="C8" s="457"/>
      <c r="D8" s="457"/>
      <c r="E8" s="457"/>
      <c r="F8" s="457"/>
      <c r="G8" s="457"/>
      <c r="H8" s="457"/>
      <c r="I8" s="457"/>
      <c r="J8" s="457"/>
      <c r="K8" s="457"/>
      <c r="L8" s="457"/>
      <c r="M8" s="457"/>
      <c r="N8" s="457"/>
      <c r="O8" s="457"/>
      <c r="P8" s="457"/>
      <c r="Q8" s="457"/>
      <c r="R8" s="457"/>
      <c r="S8" s="457"/>
      <c r="T8" s="457"/>
    </row>
    <row r="9" spans="1:20" s="11" customFormat="1" ht="18.75" x14ac:dyDescent="0.2">
      <c r="A9" s="457"/>
      <c r="B9" s="457"/>
      <c r="C9" s="457"/>
      <c r="D9" s="457"/>
      <c r="E9" s="457"/>
      <c r="F9" s="457"/>
      <c r="G9" s="457"/>
      <c r="H9" s="457"/>
      <c r="I9" s="457"/>
      <c r="J9" s="457"/>
      <c r="K9" s="457"/>
      <c r="L9" s="457"/>
      <c r="M9" s="457"/>
      <c r="N9" s="457"/>
      <c r="O9" s="457"/>
      <c r="P9" s="457"/>
      <c r="Q9" s="457"/>
      <c r="R9" s="457"/>
      <c r="S9" s="457"/>
      <c r="T9" s="457"/>
    </row>
    <row r="10" spans="1:20" s="11" customFormat="1" ht="18.75" customHeight="1" x14ac:dyDescent="0.2">
      <c r="A10" s="458" t="str">
        <f>'1. паспорт местоположение'!A9:C9</f>
        <v>Акционерное общество "Россети Янтарь" ДЗО  ПАО "Россети"</v>
      </c>
      <c r="B10" s="458"/>
      <c r="C10" s="458"/>
      <c r="D10" s="458"/>
      <c r="E10" s="458"/>
      <c r="F10" s="458"/>
      <c r="G10" s="458"/>
      <c r="H10" s="458"/>
      <c r="I10" s="458"/>
      <c r="J10" s="458"/>
      <c r="K10" s="458"/>
      <c r="L10" s="458"/>
      <c r="M10" s="458"/>
      <c r="N10" s="458"/>
      <c r="O10" s="458"/>
      <c r="P10" s="458"/>
      <c r="Q10" s="458"/>
      <c r="R10" s="458"/>
      <c r="S10" s="458"/>
      <c r="T10" s="458"/>
    </row>
    <row r="11" spans="1:20" s="11" customFormat="1" ht="18.75" customHeight="1" x14ac:dyDescent="0.2">
      <c r="A11" s="447" t="s">
        <v>5</v>
      </c>
      <c r="B11" s="447"/>
      <c r="C11" s="447"/>
      <c r="D11" s="447"/>
      <c r="E11" s="447"/>
      <c r="F11" s="447"/>
      <c r="G11" s="447"/>
      <c r="H11" s="447"/>
      <c r="I11" s="447"/>
      <c r="J11" s="447"/>
      <c r="K11" s="447"/>
      <c r="L11" s="447"/>
      <c r="M11" s="447"/>
      <c r="N11" s="447"/>
      <c r="O11" s="447"/>
      <c r="P11" s="447"/>
      <c r="Q11" s="447"/>
      <c r="R11" s="447"/>
      <c r="S11" s="447"/>
      <c r="T11" s="447"/>
    </row>
    <row r="12" spans="1:20" s="11" customFormat="1" ht="18.75" x14ac:dyDescent="0.2">
      <c r="A12" s="457"/>
      <c r="B12" s="457"/>
      <c r="C12" s="457"/>
      <c r="D12" s="457"/>
      <c r="E12" s="457"/>
      <c r="F12" s="457"/>
      <c r="G12" s="457"/>
      <c r="H12" s="457"/>
      <c r="I12" s="457"/>
      <c r="J12" s="457"/>
      <c r="K12" s="457"/>
      <c r="L12" s="457"/>
      <c r="M12" s="457"/>
      <c r="N12" s="457"/>
      <c r="O12" s="457"/>
      <c r="P12" s="457"/>
      <c r="Q12" s="457"/>
      <c r="R12" s="457"/>
      <c r="S12" s="457"/>
      <c r="T12" s="457"/>
    </row>
    <row r="13" spans="1:20" s="11" customFormat="1" ht="18.75" customHeight="1" x14ac:dyDescent="0.2">
      <c r="A13" s="458" t="str">
        <f>'1. паспорт местоположение'!A12:C12</f>
        <v>N_22-1261</v>
      </c>
      <c r="B13" s="458"/>
      <c r="C13" s="458"/>
      <c r="D13" s="458"/>
      <c r="E13" s="458"/>
      <c r="F13" s="458"/>
      <c r="G13" s="458"/>
      <c r="H13" s="458"/>
      <c r="I13" s="458"/>
      <c r="J13" s="458"/>
      <c r="K13" s="458"/>
      <c r="L13" s="458"/>
      <c r="M13" s="458"/>
      <c r="N13" s="458"/>
      <c r="O13" s="458"/>
      <c r="P13" s="458"/>
      <c r="Q13" s="458"/>
      <c r="R13" s="458"/>
      <c r="S13" s="458"/>
      <c r="T13" s="458"/>
    </row>
    <row r="14" spans="1:20" s="11" customFormat="1" ht="18.75" customHeight="1" x14ac:dyDescent="0.2">
      <c r="A14" s="447" t="s">
        <v>4</v>
      </c>
      <c r="B14" s="447"/>
      <c r="C14" s="447"/>
      <c r="D14" s="447"/>
      <c r="E14" s="447"/>
      <c r="F14" s="447"/>
      <c r="G14" s="447"/>
      <c r="H14" s="447"/>
      <c r="I14" s="447"/>
      <c r="J14" s="447"/>
      <c r="K14" s="447"/>
      <c r="L14" s="447"/>
      <c r="M14" s="447"/>
      <c r="N14" s="447"/>
      <c r="O14" s="447"/>
      <c r="P14" s="447"/>
      <c r="Q14" s="447"/>
      <c r="R14" s="447"/>
      <c r="S14" s="447"/>
      <c r="T14" s="447"/>
    </row>
    <row r="15" spans="1:20" s="8" customFormat="1" ht="15.75" customHeight="1" x14ac:dyDescent="0.2">
      <c r="A15" s="459"/>
      <c r="B15" s="459"/>
      <c r="C15" s="459"/>
      <c r="D15" s="459"/>
      <c r="E15" s="459"/>
      <c r="F15" s="459"/>
      <c r="G15" s="459"/>
      <c r="H15" s="459"/>
      <c r="I15" s="459"/>
      <c r="J15" s="459"/>
      <c r="K15" s="459"/>
      <c r="L15" s="459"/>
      <c r="M15" s="459"/>
      <c r="N15" s="459"/>
      <c r="O15" s="459"/>
      <c r="P15" s="459"/>
      <c r="Q15" s="459"/>
      <c r="R15" s="459"/>
      <c r="S15" s="459"/>
      <c r="T15" s="459"/>
    </row>
    <row r="16" spans="1:20" s="3" customFormat="1" ht="77.25" customHeight="1" x14ac:dyDescent="0.2">
      <c r="A16" s="454" t="str">
        <f>'1. паспорт местоположение'!A15:C15</f>
        <v>Реконструкция отпайки к ТП 041-05 ВЛ 15 кВ ВЛ 15-041 протяженностью 1410 м в п. Тихореченское Балтийского ГО</v>
      </c>
      <c r="B16" s="454"/>
      <c r="C16" s="454"/>
      <c r="D16" s="454"/>
      <c r="E16" s="454"/>
      <c r="F16" s="454"/>
      <c r="G16" s="454"/>
      <c r="H16" s="454"/>
      <c r="I16" s="454"/>
      <c r="J16" s="454"/>
      <c r="K16" s="454"/>
      <c r="L16" s="454"/>
      <c r="M16" s="454"/>
      <c r="N16" s="454"/>
      <c r="O16" s="454"/>
      <c r="P16" s="454"/>
      <c r="Q16" s="454"/>
      <c r="R16" s="454"/>
      <c r="S16" s="454"/>
      <c r="T16" s="454"/>
    </row>
    <row r="17" spans="1:113" s="3" customFormat="1" ht="15" customHeight="1" x14ac:dyDescent="0.2">
      <c r="A17" s="447" t="s">
        <v>3</v>
      </c>
      <c r="B17" s="447"/>
      <c r="C17" s="447"/>
      <c r="D17" s="447"/>
      <c r="E17" s="447"/>
      <c r="F17" s="447"/>
      <c r="G17" s="447"/>
      <c r="H17" s="447"/>
      <c r="I17" s="447"/>
      <c r="J17" s="447"/>
      <c r="K17" s="447"/>
      <c r="L17" s="447"/>
      <c r="M17" s="447"/>
      <c r="N17" s="447"/>
      <c r="O17" s="447"/>
      <c r="P17" s="447"/>
      <c r="Q17" s="447"/>
      <c r="R17" s="447"/>
      <c r="S17" s="447"/>
      <c r="T17" s="447"/>
    </row>
    <row r="18" spans="1:113" s="3"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455"/>
    </row>
    <row r="19" spans="1:113" s="3" customFormat="1" ht="15" customHeight="1" x14ac:dyDescent="0.2">
      <c r="A19" s="449" t="s">
        <v>386</v>
      </c>
      <c r="B19" s="449"/>
      <c r="C19" s="449"/>
      <c r="D19" s="449"/>
      <c r="E19" s="449"/>
      <c r="F19" s="449"/>
      <c r="G19" s="449"/>
      <c r="H19" s="449"/>
      <c r="I19" s="449"/>
      <c r="J19" s="449"/>
      <c r="K19" s="449"/>
      <c r="L19" s="449"/>
      <c r="M19" s="449"/>
      <c r="N19" s="449"/>
      <c r="O19" s="449"/>
      <c r="P19" s="449"/>
      <c r="Q19" s="449"/>
      <c r="R19" s="449"/>
      <c r="S19" s="449"/>
      <c r="T19" s="449"/>
    </row>
    <row r="20" spans="1:113" s="52" customFormat="1" ht="21" customHeight="1" x14ac:dyDescent="0.25">
      <c r="A20" s="467"/>
      <c r="B20" s="467"/>
      <c r="C20" s="467"/>
      <c r="D20" s="467"/>
      <c r="E20" s="467"/>
      <c r="F20" s="467"/>
      <c r="G20" s="467"/>
      <c r="H20" s="467"/>
      <c r="I20" s="467"/>
      <c r="J20" s="467"/>
      <c r="K20" s="467"/>
      <c r="L20" s="467"/>
      <c r="M20" s="467"/>
      <c r="N20" s="467"/>
      <c r="O20" s="467"/>
      <c r="P20" s="467"/>
      <c r="Q20" s="467"/>
      <c r="R20" s="467"/>
      <c r="S20" s="467"/>
      <c r="T20" s="467"/>
    </row>
    <row r="21" spans="1:113" ht="46.5" customHeight="1" x14ac:dyDescent="0.25">
      <c r="A21" s="468" t="s">
        <v>2</v>
      </c>
      <c r="B21" s="471" t="s">
        <v>198</v>
      </c>
      <c r="C21" s="472"/>
      <c r="D21" s="475" t="s">
        <v>115</v>
      </c>
      <c r="E21" s="471" t="s">
        <v>415</v>
      </c>
      <c r="F21" s="472"/>
      <c r="G21" s="471" t="s">
        <v>218</v>
      </c>
      <c r="H21" s="472"/>
      <c r="I21" s="471" t="s">
        <v>114</v>
      </c>
      <c r="J21" s="472"/>
      <c r="K21" s="475" t="s">
        <v>113</v>
      </c>
      <c r="L21" s="471" t="s">
        <v>112</v>
      </c>
      <c r="M21" s="472"/>
      <c r="N21" s="471" t="s">
        <v>411</v>
      </c>
      <c r="O21" s="472"/>
      <c r="P21" s="475" t="s">
        <v>111</v>
      </c>
      <c r="Q21" s="464" t="s">
        <v>110</v>
      </c>
      <c r="R21" s="465"/>
      <c r="S21" s="464" t="s">
        <v>109</v>
      </c>
      <c r="T21" s="466"/>
    </row>
    <row r="22" spans="1:113" ht="204.75" customHeight="1" x14ac:dyDescent="0.25">
      <c r="A22" s="469"/>
      <c r="B22" s="473"/>
      <c r="C22" s="474"/>
      <c r="D22" s="478"/>
      <c r="E22" s="473"/>
      <c r="F22" s="474"/>
      <c r="G22" s="473"/>
      <c r="H22" s="474"/>
      <c r="I22" s="473"/>
      <c r="J22" s="474"/>
      <c r="K22" s="476"/>
      <c r="L22" s="473"/>
      <c r="M22" s="474"/>
      <c r="N22" s="473"/>
      <c r="O22" s="474"/>
      <c r="P22" s="476"/>
      <c r="Q22" s="72" t="s">
        <v>108</v>
      </c>
      <c r="R22" s="72" t="s">
        <v>385</v>
      </c>
      <c r="S22" s="72" t="s">
        <v>107</v>
      </c>
      <c r="T22" s="72" t="s">
        <v>106</v>
      </c>
    </row>
    <row r="23" spans="1:113" ht="51.75" customHeight="1" x14ac:dyDescent="0.25">
      <c r="A23" s="470"/>
      <c r="B23" s="97" t="s">
        <v>104</v>
      </c>
      <c r="C23" s="97" t="s">
        <v>105</v>
      </c>
      <c r="D23" s="476"/>
      <c r="E23" s="97" t="s">
        <v>104</v>
      </c>
      <c r="F23" s="97" t="s">
        <v>105</v>
      </c>
      <c r="G23" s="97" t="s">
        <v>104</v>
      </c>
      <c r="H23" s="97" t="s">
        <v>105</v>
      </c>
      <c r="I23" s="97" t="s">
        <v>104</v>
      </c>
      <c r="J23" s="97" t="s">
        <v>105</v>
      </c>
      <c r="K23" s="97" t="s">
        <v>104</v>
      </c>
      <c r="L23" s="97" t="s">
        <v>104</v>
      </c>
      <c r="M23" s="97" t="s">
        <v>105</v>
      </c>
      <c r="N23" s="97" t="s">
        <v>104</v>
      </c>
      <c r="O23" s="97" t="s">
        <v>105</v>
      </c>
      <c r="P23" s="98" t="s">
        <v>104</v>
      </c>
      <c r="Q23" s="72" t="s">
        <v>104</v>
      </c>
      <c r="R23" s="72" t="s">
        <v>104</v>
      </c>
      <c r="S23" s="72" t="s">
        <v>104</v>
      </c>
      <c r="T23" s="72" t="s">
        <v>104</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x14ac:dyDescent="0.25">
      <c r="A25" s="54" t="s">
        <v>295</v>
      </c>
      <c r="B25" s="54" t="s">
        <v>295</v>
      </c>
      <c r="C25" s="54" t="s">
        <v>295</v>
      </c>
      <c r="D25" s="54" t="s">
        <v>295</v>
      </c>
      <c r="E25" s="245" t="s">
        <v>295</v>
      </c>
      <c r="F25" s="54" t="s">
        <v>295</v>
      </c>
      <c r="G25" s="245" t="s">
        <v>295</v>
      </c>
      <c r="H25" s="54" t="s">
        <v>295</v>
      </c>
      <c r="I25" s="245" t="s">
        <v>295</v>
      </c>
      <c r="J25" s="54" t="s">
        <v>295</v>
      </c>
      <c r="K25" s="53" t="s">
        <v>295</v>
      </c>
      <c r="L25" s="53" t="s">
        <v>295</v>
      </c>
      <c r="M25" s="54" t="s">
        <v>295</v>
      </c>
      <c r="N25" s="54" t="s">
        <v>295</v>
      </c>
      <c r="O25" s="54" t="s">
        <v>295</v>
      </c>
      <c r="P25" s="53" t="s">
        <v>295</v>
      </c>
      <c r="Q25" s="246" t="s">
        <v>295</v>
      </c>
      <c r="R25" s="245" t="s">
        <v>295</v>
      </c>
      <c r="S25" s="246" t="s">
        <v>295</v>
      </c>
      <c r="T25" s="245" t="s">
        <v>295</v>
      </c>
    </row>
    <row r="26" spans="1:113" ht="3" customHeight="1" x14ac:dyDescent="0.25"/>
    <row r="27" spans="1:113" s="50" customFormat="1" ht="12.75" x14ac:dyDescent="0.2">
      <c r="B27" s="51"/>
      <c r="C27" s="51"/>
      <c r="K27" s="51"/>
      <c r="O27" s="50">
        <f>SUM(O25:O25)</f>
        <v>0</v>
      </c>
    </row>
    <row r="28" spans="1:113" s="50" customFormat="1" ht="12.75" x14ac:dyDescent="0.2">
      <c r="B28" s="51"/>
      <c r="C28" s="51"/>
      <c r="K28" s="51"/>
    </row>
    <row r="29" spans="1:113" s="50" customFormat="1" x14ac:dyDescent="0.25">
      <c r="B29" s="48" t="s">
        <v>103</v>
      </c>
      <c r="C29" s="48"/>
      <c r="D29" s="48"/>
      <c r="E29" s="48"/>
      <c r="F29" s="48"/>
      <c r="G29" s="48"/>
      <c r="H29" s="48"/>
      <c r="I29" s="48"/>
      <c r="J29" s="48"/>
      <c r="K29" s="48"/>
      <c r="L29" s="48"/>
      <c r="M29" s="48"/>
      <c r="N29" s="48"/>
      <c r="O29" s="48"/>
      <c r="P29" s="48"/>
      <c r="Q29" s="48"/>
      <c r="R29" s="48"/>
    </row>
    <row r="30" spans="1:113" x14ac:dyDescent="0.25">
      <c r="B30" s="477" t="s">
        <v>421</v>
      </c>
      <c r="C30" s="477"/>
      <c r="D30" s="477"/>
      <c r="E30" s="477"/>
      <c r="F30" s="477"/>
      <c r="G30" s="477"/>
      <c r="H30" s="477"/>
      <c r="I30" s="477"/>
      <c r="J30" s="477"/>
      <c r="K30" s="477"/>
      <c r="L30" s="477"/>
      <c r="M30" s="477"/>
      <c r="N30" s="477"/>
      <c r="O30" s="477"/>
      <c r="P30" s="477"/>
      <c r="Q30" s="477"/>
      <c r="R30" s="477"/>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384</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102</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101</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4" zoomScale="80" zoomScaleSheetLayoutView="80" workbookViewId="0">
      <selection activeCell="A26" sqref="A26"/>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9.85546875" style="44" customWidth="1"/>
    <col min="25" max="25" width="34.5703125" style="44" customWidth="1"/>
    <col min="26" max="26" width="21.71093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57" t="s">
        <v>6</v>
      </c>
      <c r="F7" s="457"/>
      <c r="G7" s="457"/>
      <c r="H7" s="457"/>
      <c r="I7" s="457"/>
      <c r="J7" s="457"/>
      <c r="K7" s="457"/>
      <c r="L7" s="457"/>
      <c r="M7" s="457"/>
      <c r="N7" s="457"/>
      <c r="O7" s="457"/>
      <c r="P7" s="457"/>
      <c r="Q7" s="457"/>
      <c r="R7" s="457"/>
      <c r="S7" s="457"/>
      <c r="T7" s="457"/>
      <c r="U7" s="457"/>
      <c r="V7" s="457"/>
      <c r="W7" s="457"/>
      <c r="X7" s="457"/>
      <c r="Y7" s="4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8" t="str">
        <f>'1. паспорт местоположение'!A9</f>
        <v>Акционерное общество "Россети Янтарь" ДЗО  ПАО "Россети"</v>
      </c>
      <c r="F9" s="458"/>
      <c r="G9" s="458"/>
      <c r="H9" s="458"/>
      <c r="I9" s="458"/>
      <c r="J9" s="458"/>
      <c r="K9" s="458"/>
      <c r="L9" s="458"/>
      <c r="M9" s="458"/>
      <c r="N9" s="458"/>
      <c r="O9" s="458"/>
      <c r="P9" s="458"/>
      <c r="Q9" s="458"/>
      <c r="R9" s="458"/>
      <c r="S9" s="458"/>
      <c r="T9" s="458"/>
      <c r="U9" s="458"/>
      <c r="V9" s="458"/>
      <c r="W9" s="458"/>
      <c r="X9" s="458"/>
      <c r="Y9" s="458"/>
    </row>
    <row r="10" spans="1:27" s="11" customFormat="1" ht="18.75" customHeight="1" x14ac:dyDescent="0.2">
      <c r="E10" s="447" t="s">
        <v>5</v>
      </c>
      <c r="F10" s="447"/>
      <c r="G10" s="447"/>
      <c r="H10" s="447"/>
      <c r="I10" s="447"/>
      <c r="J10" s="447"/>
      <c r="K10" s="447"/>
      <c r="L10" s="447"/>
      <c r="M10" s="447"/>
      <c r="N10" s="447"/>
      <c r="O10" s="447"/>
      <c r="P10" s="447"/>
      <c r="Q10" s="447"/>
      <c r="R10" s="447"/>
      <c r="S10" s="447"/>
      <c r="T10" s="447"/>
      <c r="U10" s="447"/>
      <c r="V10" s="447"/>
      <c r="W10" s="447"/>
      <c r="X10" s="447"/>
      <c r="Y10" s="4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8" t="str">
        <f>'1. паспорт местоположение'!A12</f>
        <v>N_22-1261</v>
      </c>
      <c r="F12" s="458"/>
      <c r="G12" s="458"/>
      <c r="H12" s="458"/>
      <c r="I12" s="458"/>
      <c r="J12" s="458"/>
      <c r="K12" s="458"/>
      <c r="L12" s="458"/>
      <c r="M12" s="458"/>
      <c r="N12" s="458"/>
      <c r="O12" s="458"/>
      <c r="P12" s="458"/>
      <c r="Q12" s="458"/>
      <c r="R12" s="458"/>
      <c r="S12" s="458"/>
      <c r="T12" s="458"/>
      <c r="U12" s="458"/>
      <c r="V12" s="458"/>
      <c r="W12" s="458"/>
      <c r="X12" s="458"/>
      <c r="Y12" s="458"/>
    </row>
    <row r="13" spans="1:27" s="11" customFormat="1" ht="18.75" customHeight="1" x14ac:dyDescent="0.2">
      <c r="E13" s="447" t="s">
        <v>4</v>
      </c>
      <c r="F13" s="447"/>
      <c r="G13" s="447"/>
      <c r="H13" s="447"/>
      <c r="I13" s="447"/>
      <c r="J13" s="447"/>
      <c r="K13" s="447"/>
      <c r="L13" s="447"/>
      <c r="M13" s="447"/>
      <c r="N13" s="447"/>
      <c r="O13" s="447"/>
      <c r="P13" s="447"/>
      <c r="Q13" s="447"/>
      <c r="R13" s="447"/>
      <c r="S13" s="447"/>
      <c r="T13" s="447"/>
      <c r="U13" s="447"/>
      <c r="V13" s="447"/>
      <c r="W13" s="447"/>
      <c r="X13" s="447"/>
      <c r="Y13" s="4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54" t="str">
        <f>'1. паспорт местоположение'!A15</f>
        <v>Реконструкция отпайки к ТП 041-05 ВЛ 15 кВ ВЛ 15-041 протяженностью 1410 м в п. Тихореченское Балтийского ГО</v>
      </c>
      <c r="F15" s="454"/>
      <c r="G15" s="454"/>
      <c r="H15" s="454"/>
      <c r="I15" s="454"/>
      <c r="J15" s="454"/>
      <c r="K15" s="454"/>
      <c r="L15" s="454"/>
      <c r="M15" s="454"/>
      <c r="N15" s="454"/>
      <c r="O15" s="454"/>
      <c r="P15" s="454"/>
      <c r="Q15" s="454"/>
      <c r="R15" s="454"/>
      <c r="S15" s="454"/>
      <c r="T15" s="454"/>
      <c r="U15" s="454"/>
      <c r="V15" s="454"/>
      <c r="W15" s="454"/>
      <c r="X15" s="454"/>
      <c r="Y15" s="454"/>
    </row>
    <row r="16" spans="1:27" s="3" customFormat="1" ht="15" customHeight="1" x14ac:dyDescent="0.2">
      <c r="E16" s="447" t="s">
        <v>3</v>
      </c>
      <c r="F16" s="447"/>
      <c r="G16" s="447"/>
      <c r="H16" s="447"/>
      <c r="I16" s="447"/>
      <c r="J16" s="447"/>
      <c r="K16" s="447"/>
      <c r="L16" s="447"/>
      <c r="M16" s="447"/>
      <c r="N16" s="447"/>
      <c r="O16" s="447"/>
      <c r="P16" s="447"/>
      <c r="Q16" s="447"/>
      <c r="R16" s="447"/>
      <c r="S16" s="447"/>
      <c r="T16" s="447"/>
      <c r="U16" s="447"/>
      <c r="V16" s="447"/>
      <c r="W16" s="447"/>
      <c r="X16" s="447"/>
      <c r="Y16" s="4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388</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2" customFormat="1" ht="21" customHeight="1" x14ac:dyDescent="0.25"/>
    <row r="21" spans="1:27" ht="15.75" customHeight="1" x14ac:dyDescent="0.25">
      <c r="A21" s="483" t="s">
        <v>2</v>
      </c>
      <c r="B21" s="479" t="s">
        <v>395</v>
      </c>
      <c r="C21" s="480"/>
      <c r="D21" s="479" t="s">
        <v>397</v>
      </c>
      <c r="E21" s="480"/>
      <c r="F21" s="464" t="s">
        <v>87</v>
      </c>
      <c r="G21" s="466"/>
      <c r="H21" s="466"/>
      <c r="I21" s="465"/>
      <c r="J21" s="483" t="s">
        <v>398</v>
      </c>
      <c r="K21" s="479" t="s">
        <v>399</v>
      </c>
      <c r="L21" s="480"/>
      <c r="M21" s="479" t="s">
        <v>400</v>
      </c>
      <c r="N21" s="480"/>
      <c r="O21" s="479" t="s">
        <v>387</v>
      </c>
      <c r="P21" s="480"/>
      <c r="Q21" s="479" t="s">
        <v>120</v>
      </c>
      <c r="R21" s="480"/>
      <c r="S21" s="483" t="s">
        <v>119</v>
      </c>
      <c r="T21" s="483" t="s">
        <v>401</v>
      </c>
      <c r="U21" s="483" t="s">
        <v>396</v>
      </c>
      <c r="V21" s="479" t="s">
        <v>118</v>
      </c>
      <c r="W21" s="480"/>
      <c r="X21" s="464" t="s">
        <v>110</v>
      </c>
      <c r="Y21" s="466"/>
      <c r="Z21" s="464" t="s">
        <v>109</v>
      </c>
      <c r="AA21" s="466"/>
    </row>
    <row r="22" spans="1:27" ht="216" customHeight="1" x14ac:dyDescent="0.25">
      <c r="A22" s="484"/>
      <c r="B22" s="481"/>
      <c r="C22" s="482"/>
      <c r="D22" s="481"/>
      <c r="E22" s="482"/>
      <c r="F22" s="464" t="s">
        <v>117</v>
      </c>
      <c r="G22" s="465"/>
      <c r="H22" s="464" t="s">
        <v>116</v>
      </c>
      <c r="I22" s="465"/>
      <c r="J22" s="485"/>
      <c r="K22" s="481"/>
      <c r="L22" s="482"/>
      <c r="M22" s="481"/>
      <c r="N22" s="482"/>
      <c r="O22" s="481"/>
      <c r="P22" s="482"/>
      <c r="Q22" s="481"/>
      <c r="R22" s="482"/>
      <c r="S22" s="485"/>
      <c r="T22" s="485"/>
      <c r="U22" s="485"/>
      <c r="V22" s="481"/>
      <c r="W22" s="482"/>
      <c r="X22" s="72" t="s">
        <v>108</v>
      </c>
      <c r="Y22" s="72" t="s">
        <v>385</v>
      </c>
      <c r="Z22" s="72" t="s">
        <v>107</v>
      </c>
      <c r="AA22" s="72" t="s">
        <v>106</v>
      </c>
    </row>
    <row r="23" spans="1:27" ht="60" customHeight="1" x14ac:dyDescent="0.25">
      <c r="A23" s="485"/>
      <c r="B23" s="95" t="s">
        <v>104</v>
      </c>
      <c r="C23" s="95" t="s">
        <v>105</v>
      </c>
      <c r="D23" s="73" t="s">
        <v>104</v>
      </c>
      <c r="E23" s="73" t="s">
        <v>105</v>
      </c>
      <c r="F23" s="73" t="s">
        <v>104</v>
      </c>
      <c r="G23" s="73" t="s">
        <v>105</v>
      </c>
      <c r="H23" s="73" t="s">
        <v>104</v>
      </c>
      <c r="I23" s="73" t="s">
        <v>105</v>
      </c>
      <c r="J23" s="73" t="s">
        <v>104</v>
      </c>
      <c r="K23" s="73" t="s">
        <v>104</v>
      </c>
      <c r="L23" s="73" t="s">
        <v>105</v>
      </c>
      <c r="M23" s="73" t="s">
        <v>104</v>
      </c>
      <c r="N23" s="73" t="s">
        <v>105</v>
      </c>
      <c r="O23" s="73" t="s">
        <v>104</v>
      </c>
      <c r="P23" s="73" t="s">
        <v>105</v>
      </c>
      <c r="Q23" s="73" t="s">
        <v>104</v>
      </c>
      <c r="R23" s="73" t="s">
        <v>105</v>
      </c>
      <c r="S23" s="73" t="s">
        <v>104</v>
      </c>
      <c r="T23" s="73" t="s">
        <v>104</v>
      </c>
      <c r="U23" s="73" t="s">
        <v>104</v>
      </c>
      <c r="V23" s="73" t="s">
        <v>104</v>
      </c>
      <c r="W23" s="73" t="s">
        <v>105</v>
      </c>
      <c r="X23" s="73" t="s">
        <v>104</v>
      </c>
      <c r="Y23" s="73" t="s">
        <v>104</v>
      </c>
      <c r="Z23" s="72" t="s">
        <v>104</v>
      </c>
      <c r="AA23" s="72" t="s">
        <v>104</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63" x14ac:dyDescent="0.25">
      <c r="A25" s="249">
        <v>1</v>
      </c>
      <c r="B25" s="54" t="s">
        <v>534</v>
      </c>
      <c r="C25" s="54" t="s">
        <v>534</v>
      </c>
      <c r="D25" s="245" t="s">
        <v>535</v>
      </c>
      <c r="E25" s="245" t="s">
        <v>535</v>
      </c>
      <c r="F25" s="245">
        <v>15</v>
      </c>
      <c r="G25" s="54">
        <v>15</v>
      </c>
      <c r="H25" s="54">
        <v>15</v>
      </c>
      <c r="I25" s="54">
        <v>15</v>
      </c>
      <c r="J25" s="54">
        <v>1979</v>
      </c>
      <c r="K25" s="53" t="s">
        <v>61</v>
      </c>
      <c r="L25" s="246" t="s">
        <v>61</v>
      </c>
      <c r="M25" s="246" t="s">
        <v>372</v>
      </c>
      <c r="N25" s="247">
        <v>50</v>
      </c>
      <c r="O25" s="247" t="s">
        <v>513</v>
      </c>
      <c r="P25" s="247" t="s">
        <v>536</v>
      </c>
      <c r="Q25" s="247">
        <v>1.41</v>
      </c>
      <c r="R25" s="248">
        <v>1.41</v>
      </c>
      <c r="S25" s="53" t="s">
        <v>295</v>
      </c>
      <c r="T25" s="53" t="s">
        <v>537</v>
      </c>
      <c r="U25" s="53" t="s">
        <v>59</v>
      </c>
      <c r="V25" s="53" t="s">
        <v>519</v>
      </c>
      <c r="W25" s="244" t="s">
        <v>519</v>
      </c>
      <c r="X25" s="245" t="s">
        <v>538</v>
      </c>
      <c r="Y25" s="245" t="s">
        <v>539</v>
      </c>
      <c r="Z25" s="245" t="s">
        <v>566</v>
      </c>
      <c r="AA25" s="245" t="s">
        <v>540</v>
      </c>
    </row>
    <row r="26" spans="1:27" x14ac:dyDescent="0.25">
      <c r="Q26" s="44">
        <f>SUM(Q25:Q25)</f>
        <v>1.41</v>
      </c>
      <c r="R26" s="44">
        <f>SUM(R25:R25)</f>
        <v>1.41</v>
      </c>
      <c r="S26" s="44">
        <f>R26-Q26</f>
        <v>0</v>
      </c>
    </row>
    <row r="28" spans="1:27" x14ac:dyDescent="0.25">
      <c r="R28" s="2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8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46" t="str">
        <f>'1. паспорт местоположение'!A5:C5</f>
        <v>Год раскрытия информации: 2026 год</v>
      </c>
      <c r="B5" s="446"/>
      <c r="C5" s="44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57" t="s">
        <v>6</v>
      </c>
      <c r="B7" s="457"/>
      <c r="C7" s="457"/>
      <c r="D7" s="12"/>
      <c r="E7" s="12"/>
      <c r="F7" s="12"/>
      <c r="G7" s="12"/>
      <c r="H7" s="12"/>
      <c r="I7" s="12"/>
      <c r="J7" s="12"/>
      <c r="K7" s="12"/>
      <c r="L7" s="12"/>
      <c r="M7" s="12"/>
      <c r="N7" s="12"/>
      <c r="O7" s="12"/>
      <c r="P7" s="12"/>
      <c r="Q7" s="12"/>
      <c r="R7" s="12"/>
      <c r="S7" s="12"/>
      <c r="T7" s="12"/>
      <c r="U7" s="12"/>
    </row>
    <row r="8" spans="1:29" s="11" customFormat="1" ht="18.75" x14ac:dyDescent="0.2">
      <c r="A8" s="457"/>
      <c r="B8" s="457"/>
      <c r="C8" s="457"/>
      <c r="D8" s="13"/>
      <c r="E8" s="13"/>
      <c r="F8" s="13"/>
      <c r="G8" s="13"/>
      <c r="H8" s="12"/>
      <c r="I8" s="12"/>
      <c r="J8" s="12"/>
      <c r="K8" s="12"/>
      <c r="L8" s="12"/>
      <c r="M8" s="12"/>
      <c r="N8" s="12"/>
      <c r="O8" s="12"/>
      <c r="P8" s="12"/>
      <c r="Q8" s="12"/>
      <c r="R8" s="12"/>
      <c r="S8" s="12"/>
      <c r="T8" s="12"/>
      <c r="U8" s="12"/>
    </row>
    <row r="9" spans="1:29" s="11" customFormat="1" ht="18.75" x14ac:dyDescent="0.2">
      <c r="A9" s="458" t="str">
        <f>'1. паспорт местоположение'!A9:C9</f>
        <v>Акционерное общество "Россети Янтарь" ДЗО  ПАО "Россети"</v>
      </c>
      <c r="B9" s="458"/>
      <c r="C9" s="458"/>
      <c r="D9" s="7"/>
      <c r="E9" s="7"/>
      <c r="F9" s="7"/>
      <c r="G9" s="7"/>
      <c r="H9" s="12"/>
      <c r="I9" s="12"/>
      <c r="J9" s="12"/>
      <c r="K9" s="12"/>
      <c r="L9" s="12"/>
      <c r="M9" s="12"/>
      <c r="N9" s="12"/>
      <c r="O9" s="12"/>
      <c r="P9" s="12"/>
      <c r="Q9" s="12"/>
      <c r="R9" s="12"/>
      <c r="S9" s="12"/>
      <c r="T9" s="12"/>
      <c r="U9" s="12"/>
    </row>
    <row r="10" spans="1:29" s="11" customFormat="1" ht="18.75" x14ac:dyDescent="0.2">
      <c r="A10" s="447" t="s">
        <v>5</v>
      </c>
      <c r="B10" s="447"/>
      <c r="C10" s="447"/>
      <c r="D10" s="5"/>
      <c r="E10" s="5"/>
      <c r="F10" s="5"/>
      <c r="G10" s="5"/>
      <c r="H10" s="12"/>
      <c r="I10" s="12"/>
      <c r="J10" s="12"/>
      <c r="K10" s="12"/>
      <c r="L10" s="12"/>
      <c r="M10" s="12"/>
      <c r="N10" s="12"/>
      <c r="O10" s="12"/>
      <c r="P10" s="12"/>
      <c r="Q10" s="12"/>
      <c r="R10" s="12"/>
      <c r="S10" s="12"/>
      <c r="T10" s="12"/>
      <c r="U10" s="12"/>
    </row>
    <row r="11" spans="1:29" s="11" customFormat="1" ht="18.75" x14ac:dyDescent="0.2">
      <c r="A11" s="457"/>
      <c r="B11" s="457"/>
      <c r="C11" s="457"/>
      <c r="D11" s="13"/>
      <c r="E11" s="13"/>
      <c r="F11" s="13"/>
      <c r="G11" s="13"/>
      <c r="H11" s="12"/>
      <c r="I11" s="12"/>
      <c r="J11" s="12"/>
      <c r="K11" s="12"/>
      <c r="L11" s="12"/>
      <c r="M11" s="12"/>
      <c r="N11" s="12"/>
      <c r="O11" s="12"/>
      <c r="P11" s="12"/>
      <c r="Q11" s="12"/>
      <c r="R11" s="12"/>
      <c r="S11" s="12"/>
      <c r="T11" s="12"/>
      <c r="U11" s="12"/>
    </row>
    <row r="12" spans="1:29" s="11" customFormat="1" ht="18.75" x14ac:dyDescent="0.2">
      <c r="A12" s="458" t="str">
        <f>'1. паспорт местоположение'!A12:C12</f>
        <v>N_22-1261</v>
      </c>
      <c r="B12" s="458"/>
      <c r="C12" s="458"/>
      <c r="D12" s="7"/>
      <c r="E12" s="7"/>
      <c r="F12" s="7"/>
      <c r="G12" s="7"/>
      <c r="H12" s="12"/>
      <c r="I12" s="12"/>
      <c r="J12" s="12"/>
      <c r="K12" s="12"/>
      <c r="L12" s="12"/>
      <c r="M12" s="12"/>
      <c r="N12" s="12"/>
      <c r="O12" s="12"/>
      <c r="P12" s="12"/>
      <c r="Q12" s="12"/>
      <c r="R12" s="12"/>
      <c r="S12" s="12"/>
      <c r="T12" s="12"/>
      <c r="U12" s="12"/>
    </row>
    <row r="13" spans="1:29" s="11" customFormat="1" ht="18.75" x14ac:dyDescent="0.2">
      <c r="A13" s="447" t="s">
        <v>4</v>
      </c>
      <c r="B13" s="447"/>
      <c r="C13" s="4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9"/>
      <c r="B14" s="459"/>
      <c r="C14" s="459"/>
      <c r="D14" s="9"/>
      <c r="E14" s="9"/>
      <c r="F14" s="9"/>
      <c r="G14" s="9"/>
      <c r="H14" s="9"/>
      <c r="I14" s="9"/>
      <c r="J14" s="9"/>
      <c r="K14" s="9"/>
      <c r="L14" s="9"/>
      <c r="M14" s="9"/>
      <c r="N14" s="9"/>
      <c r="O14" s="9"/>
      <c r="P14" s="9"/>
      <c r="Q14" s="9"/>
      <c r="R14" s="9"/>
      <c r="S14" s="9"/>
      <c r="T14" s="9"/>
      <c r="U14" s="9"/>
    </row>
    <row r="15" spans="1:29" s="3" customFormat="1" ht="70.5" customHeight="1" x14ac:dyDescent="0.2">
      <c r="A15" s="454" t="str">
        <f>'1. паспорт местоположение'!A15:C15</f>
        <v>Реконструкция отпайки к ТП 041-05 ВЛ 15 кВ ВЛ 15-041 протяженностью 1410 м в п. Тихореченское Балтийского ГО</v>
      </c>
      <c r="B15" s="454"/>
      <c r="C15" s="454"/>
      <c r="D15" s="7"/>
      <c r="E15" s="7"/>
      <c r="F15" s="7"/>
      <c r="G15" s="7"/>
      <c r="H15" s="7"/>
      <c r="I15" s="7"/>
      <c r="J15" s="7"/>
      <c r="K15" s="7"/>
      <c r="L15" s="7"/>
      <c r="M15" s="7"/>
      <c r="N15" s="7"/>
      <c r="O15" s="7"/>
      <c r="P15" s="7"/>
      <c r="Q15" s="7"/>
      <c r="R15" s="7"/>
      <c r="S15" s="7"/>
      <c r="T15" s="7"/>
      <c r="U15" s="7"/>
    </row>
    <row r="16" spans="1:29" s="3" customFormat="1" ht="15" customHeight="1" x14ac:dyDescent="0.2">
      <c r="A16" s="447" t="s">
        <v>3</v>
      </c>
      <c r="B16" s="447"/>
      <c r="C16" s="447"/>
      <c r="D16" s="5"/>
      <c r="E16" s="5"/>
      <c r="F16" s="5"/>
      <c r="G16" s="5"/>
      <c r="H16" s="5"/>
      <c r="I16" s="5"/>
      <c r="J16" s="5"/>
      <c r="K16" s="5"/>
      <c r="L16" s="5"/>
      <c r="M16" s="5"/>
      <c r="N16" s="5"/>
      <c r="O16" s="5"/>
      <c r="P16" s="5"/>
      <c r="Q16" s="5"/>
      <c r="R16" s="5"/>
      <c r="S16" s="5"/>
      <c r="T16" s="5"/>
      <c r="U16" s="5"/>
    </row>
    <row r="17" spans="1:21" s="3" customFormat="1" ht="15" customHeight="1" x14ac:dyDescent="0.2">
      <c r="A17" s="455"/>
      <c r="B17" s="455"/>
      <c r="C17" s="455"/>
      <c r="D17" s="4"/>
      <c r="E17" s="4"/>
      <c r="F17" s="4"/>
      <c r="G17" s="4"/>
      <c r="H17" s="4"/>
      <c r="I17" s="4"/>
      <c r="J17" s="4"/>
      <c r="K17" s="4"/>
      <c r="L17" s="4"/>
      <c r="M17" s="4"/>
      <c r="N17" s="4"/>
      <c r="O17" s="4"/>
      <c r="P17" s="4"/>
      <c r="Q17" s="4"/>
      <c r="R17" s="4"/>
    </row>
    <row r="18" spans="1:21" s="3" customFormat="1" ht="27.75" customHeight="1" x14ac:dyDescent="0.2">
      <c r="A18" s="448" t="s">
        <v>380</v>
      </c>
      <c r="B18" s="448"/>
      <c r="C18" s="44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51" t="s">
        <v>541</v>
      </c>
      <c r="D22" s="28"/>
      <c r="E22" s="28"/>
      <c r="F22" s="27"/>
      <c r="G22" s="27"/>
      <c r="H22" s="27"/>
      <c r="I22" s="27"/>
      <c r="J22" s="27"/>
      <c r="K22" s="27"/>
      <c r="L22" s="27"/>
      <c r="M22" s="27"/>
      <c r="N22" s="27"/>
      <c r="O22" s="27"/>
      <c r="P22" s="27"/>
      <c r="Q22" s="26"/>
      <c r="R22" s="26"/>
      <c r="S22" s="26"/>
      <c r="T22" s="26"/>
      <c r="U22" s="26"/>
    </row>
    <row r="23" spans="1:21" ht="107.25" customHeight="1" x14ac:dyDescent="0.25">
      <c r="A23" s="23" t="s">
        <v>60</v>
      </c>
      <c r="B23" s="25" t="s">
        <v>57</v>
      </c>
      <c r="C23" s="34" t="s">
        <v>552</v>
      </c>
      <c r="D23" s="22"/>
      <c r="E23" s="22"/>
      <c r="F23" s="22"/>
      <c r="G23" s="22"/>
      <c r="H23" s="22"/>
      <c r="I23" s="22"/>
      <c r="J23" s="22"/>
      <c r="K23" s="22"/>
      <c r="L23" s="22"/>
      <c r="M23" s="22"/>
      <c r="N23" s="22"/>
      <c r="O23" s="22"/>
      <c r="P23" s="22"/>
      <c r="Q23" s="22"/>
      <c r="R23" s="22"/>
      <c r="S23" s="22"/>
      <c r="T23" s="22"/>
      <c r="U23" s="22"/>
    </row>
    <row r="24" spans="1:21" ht="63.75" customHeight="1" x14ac:dyDescent="0.25">
      <c r="A24" s="23" t="s">
        <v>59</v>
      </c>
      <c r="B24" s="25" t="s">
        <v>413</v>
      </c>
      <c r="C24" s="250" t="s">
        <v>542</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60"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510</v>
      </c>
      <c r="D26" s="22"/>
      <c r="E26" s="22"/>
      <c r="F26" s="22"/>
      <c r="G26" s="22"/>
      <c r="H26" s="22"/>
      <c r="I26" s="22"/>
      <c r="J26" s="22"/>
      <c r="K26" s="22"/>
      <c r="L26" s="22"/>
      <c r="M26" s="22"/>
      <c r="N26" s="22"/>
      <c r="O26" s="22"/>
      <c r="P26" s="22"/>
      <c r="Q26" s="22"/>
      <c r="R26" s="22"/>
      <c r="S26" s="22"/>
      <c r="T26" s="22"/>
      <c r="U26" s="22"/>
    </row>
    <row r="27" spans="1:21" ht="267.75" x14ac:dyDescent="0.25">
      <c r="A27" s="23" t="s">
        <v>55</v>
      </c>
      <c r="B27" s="25" t="s">
        <v>394</v>
      </c>
      <c r="C27" s="405"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8">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4" zoomScale="90" zoomScaleNormal="80" zoomScaleSheetLayoutView="9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7" t="s">
        <v>65</v>
      </c>
    </row>
    <row r="2" spans="1:28" ht="18.75" x14ac:dyDescent="0.3">
      <c r="Z2" s="14" t="s">
        <v>7</v>
      </c>
    </row>
    <row r="3" spans="1:28" ht="18.75" x14ac:dyDescent="0.3">
      <c r="Z3" s="14" t="s">
        <v>64</v>
      </c>
    </row>
    <row r="4" spans="1:28"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row>
    <row r="6" spans="1:28" ht="18.75" x14ac:dyDescent="0.25">
      <c r="A6" s="457" t="s">
        <v>6</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92"/>
      <c r="AB6" s="92"/>
    </row>
    <row r="7" spans="1:28" ht="18.75" x14ac:dyDescent="0.25">
      <c r="A7" s="457"/>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92"/>
      <c r="AB7" s="92"/>
    </row>
    <row r="8" spans="1:28" ht="15.75" x14ac:dyDescent="0.25">
      <c r="A8" s="458" t="str">
        <f>'1. паспорт местоположение'!A9:C9</f>
        <v>Акционерное общество "Россети Янтарь" ДЗО  ПАО "Россети"</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93"/>
      <c r="AB8" s="93"/>
    </row>
    <row r="9" spans="1:28" ht="15.75" x14ac:dyDescent="0.25">
      <c r="A9" s="447" t="s">
        <v>5</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94"/>
      <c r="AB9" s="94"/>
    </row>
    <row r="10" spans="1:28" ht="18.75" x14ac:dyDescent="0.25">
      <c r="A10" s="457"/>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92"/>
      <c r="AB10" s="92"/>
    </row>
    <row r="11" spans="1:28" ht="15.75" x14ac:dyDescent="0.25">
      <c r="A11" s="458" t="str">
        <f>'1. паспорт местоположение'!A12:C12</f>
        <v>N_22-1261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93"/>
      <c r="AB11" s="93"/>
    </row>
    <row r="12" spans="1:28" ht="15.75" x14ac:dyDescent="0.25">
      <c r="A12" s="447" t="s">
        <v>4</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94"/>
      <c r="AB12" s="94"/>
    </row>
    <row r="13" spans="1:28" ht="18.75" x14ac:dyDescent="0.25">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10"/>
      <c r="AB13" s="10"/>
    </row>
    <row r="14" spans="1:28" ht="15.75" x14ac:dyDescent="0.25">
      <c r="A14" s="454" t="str">
        <f>'1. паспорт местоположение'!A15:C15</f>
        <v>Реконструкция отпайки к ТП 041-05 ВЛ 15 кВ ВЛ 15-041 протяженностью 1410 м в п. Тихореченское Балтийского ГО</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93"/>
      <c r="AB14" s="93"/>
    </row>
    <row r="15" spans="1:28" ht="15.75" x14ac:dyDescent="0.25">
      <c r="A15" s="447" t="s">
        <v>3</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94"/>
      <c r="AB15" s="94"/>
    </row>
    <row r="16" spans="1:28"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102"/>
      <c r="AB16" s="102"/>
    </row>
    <row r="17" spans="1:2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102"/>
      <c r="AB17" s="102"/>
    </row>
    <row r="18" spans="1:28"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102"/>
      <c r="AB18" s="102"/>
    </row>
    <row r="19" spans="1:2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102"/>
      <c r="AB19" s="102"/>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3"/>
      <c r="AB20" s="103"/>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3"/>
      <c r="AB21" s="103"/>
    </row>
    <row r="22" spans="1:28" x14ac:dyDescent="0.25">
      <c r="A22" s="488" t="s">
        <v>412</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4"/>
      <c r="AB22" s="104"/>
    </row>
    <row r="23" spans="1:28" ht="32.25" customHeight="1" x14ac:dyDescent="0.25">
      <c r="A23" s="490" t="s">
        <v>292</v>
      </c>
      <c r="B23" s="491"/>
      <c r="C23" s="491"/>
      <c r="D23" s="491"/>
      <c r="E23" s="491"/>
      <c r="F23" s="491"/>
      <c r="G23" s="491"/>
      <c r="H23" s="491"/>
      <c r="I23" s="491"/>
      <c r="J23" s="491"/>
      <c r="K23" s="491"/>
      <c r="L23" s="492"/>
      <c r="M23" s="489" t="s">
        <v>293</v>
      </c>
      <c r="N23" s="489"/>
      <c r="O23" s="489"/>
      <c r="P23" s="489"/>
      <c r="Q23" s="489"/>
      <c r="R23" s="489"/>
      <c r="S23" s="489"/>
      <c r="T23" s="489"/>
      <c r="U23" s="489"/>
      <c r="V23" s="489"/>
      <c r="W23" s="489"/>
      <c r="X23" s="489"/>
      <c r="Y23" s="489"/>
      <c r="Z23" s="489"/>
    </row>
    <row r="24" spans="1:28" ht="151.5" customHeight="1" x14ac:dyDescent="0.25">
      <c r="A24" s="69" t="s">
        <v>208</v>
      </c>
      <c r="B24" s="70" t="s">
        <v>216</v>
      </c>
      <c r="C24" s="69" t="s">
        <v>287</v>
      </c>
      <c r="D24" s="69" t="s">
        <v>209</v>
      </c>
      <c r="E24" s="69" t="s">
        <v>288</v>
      </c>
      <c r="F24" s="69" t="s">
        <v>290</v>
      </c>
      <c r="G24" s="69" t="s">
        <v>289</v>
      </c>
      <c r="H24" s="69" t="s">
        <v>210</v>
      </c>
      <c r="I24" s="69" t="s">
        <v>291</v>
      </c>
      <c r="J24" s="69" t="s">
        <v>217</v>
      </c>
      <c r="K24" s="70" t="s">
        <v>215</v>
      </c>
      <c r="L24" s="70" t="s">
        <v>211</v>
      </c>
      <c r="M24" s="71" t="s">
        <v>224</v>
      </c>
      <c r="N24" s="70" t="s">
        <v>422</v>
      </c>
      <c r="O24" s="69" t="s">
        <v>222</v>
      </c>
      <c r="P24" s="69" t="s">
        <v>223</v>
      </c>
      <c r="Q24" s="69" t="s">
        <v>221</v>
      </c>
      <c r="R24" s="69" t="s">
        <v>210</v>
      </c>
      <c r="S24" s="69" t="s">
        <v>220</v>
      </c>
      <c r="T24" s="69" t="s">
        <v>219</v>
      </c>
      <c r="U24" s="69" t="s">
        <v>286</v>
      </c>
      <c r="V24" s="69" t="s">
        <v>221</v>
      </c>
      <c r="W24" s="75" t="s">
        <v>214</v>
      </c>
      <c r="X24" s="75" t="s">
        <v>226</v>
      </c>
      <c r="Y24" s="75" t="s">
        <v>227</v>
      </c>
      <c r="Z24" s="76" t="s">
        <v>225</v>
      </c>
    </row>
    <row r="25" spans="1:28" ht="16.5" customHeight="1" x14ac:dyDescent="0.25">
      <c r="A25" s="69">
        <v>1</v>
      </c>
      <c r="B25" s="70">
        <v>2</v>
      </c>
      <c r="C25" s="69">
        <v>3</v>
      </c>
      <c r="D25" s="70">
        <v>4</v>
      </c>
      <c r="E25" s="69">
        <v>5</v>
      </c>
      <c r="F25" s="70">
        <v>6</v>
      </c>
      <c r="G25" s="69">
        <v>7</v>
      </c>
      <c r="H25" s="70">
        <v>8</v>
      </c>
      <c r="I25" s="69">
        <v>9</v>
      </c>
      <c r="J25" s="70">
        <v>10</v>
      </c>
      <c r="K25" s="105">
        <v>11</v>
      </c>
      <c r="L25" s="70">
        <v>12</v>
      </c>
      <c r="M25" s="105">
        <v>13</v>
      </c>
      <c r="N25" s="70">
        <v>14</v>
      </c>
      <c r="O25" s="105">
        <v>15</v>
      </c>
      <c r="P25" s="70">
        <v>16</v>
      </c>
      <c r="Q25" s="105">
        <v>17</v>
      </c>
      <c r="R25" s="70">
        <v>18</v>
      </c>
      <c r="S25" s="105">
        <v>19</v>
      </c>
      <c r="T25" s="70">
        <v>20</v>
      </c>
      <c r="U25" s="105">
        <v>21</v>
      </c>
      <c r="V25" s="70">
        <v>22</v>
      </c>
      <c r="W25" s="105">
        <v>23</v>
      </c>
      <c r="X25" s="70">
        <v>24</v>
      </c>
      <c r="Y25" s="105">
        <v>25</v>
      </c>
      <c r="Z25" s="70">
        <v>26</v>
      </c>
    </row>
    <row r="26" spans="1:28" s="268" customFormat="1" ht="45.75" customHeight="1" x14ac:dyDescent="0.25">
      <c r="A26" s="263"/>
      <c r="B26" s="266"/>
      <c r="C26" s="261" t="s">
        <v>520</v>
      </c>
      <c r="D26" s="261" t="s">
        <v>521</v>
      </c>
      <c r="E26" s="261" t="s">
        <v>522</v>
      </c>
      <c r="F26" s="261" t="s">
        <v>523</v>
      </c>
      <c r="G26" s="261" t="s">
        <v>524</v>
      </c>
      <c r="H26" s="261" t="s">
        <v>210</v>
      </c>
      <c r="I26" s="261" t="s">
        <v>525</v>
      </c>
      <c r="J26" s="261" t="s">
        <v>526</v>
      </c>
      <c r="K26" s="267"/>
      <c r="L26" s="261" t="s">
        <v>212</v>
      </c>
      <c r="M26" s="263"/>
      <c r="N26" s="266"/>
      <c r="O26" s="263"/>
      <c r="P26" s="266"/>
      <c r="Q26" s="263"/>
      <c r="R26" s="266"/>
      <c r="S26" s="263"/>
      <c r="T26" s="266"/>
      <c r="U26" s="263"/>
      <c r="V26" s="266"/>
      <c r="W26" s="263"/>
      <c r="X26" s="266"/>
      <c r="Y26" s="263"/>
      <c r="Z26" s="266"/>
    </row>
    <row r="27" spans="1:28" s="268" customFormat="1" ht="90" x14ac:dyDescent="0.25">
      <c r="A27" s="266"/>
      <c r="B27" s="266" t="s">
        <v>527</v>
      </c>
      <c r="C27" s="263"/>
      <c r="D27" s="266"/>
      <c r="E27" s="263"/>
      <c r="F27" s="266"/>
      <c r="G27" s="263"/>
      <c r="H27" s="266"/>
      <c r="I27" s="335">
        <f>AVERAGE(I28,I30)</f>
        <v>1.7909551844683012E-3</v>
      </c>
      <c r="J27" s="336">
        <f>AVERAGE(J28,J30)</f>
        <v>6.9705108143199479E-4</v>
      </c>
      <c r="K27" s="317"/>
      <c r="L27" s="319"/>
      <c r="M27" s="330">
        <v>2025</v>
      </c>
      <c r="N27" s="315"/>
      <c r="O27" s="330">
        <f>AVERAGE(F28,F30)</f>
        <v>261.68655000000001</v>
      </c>
      <c r="P27" s="337">
        <f>AVERAGE(C30,C28)</f>
        <v>2.7416999999999998</v>
      </c>
      <c r="Q27" s="338">
        <f>P27/R27</f>
        <v>1.6223076923076921E-5</v>
      </c>
      <c r="R27" s="330">
        <v>169000</v>
      </c>
      <c r="S27" s="330">
        <f>O27/R27</f>
        <v>1.5484411242603551E-3</v>
      </c>
      <c r="T27" s="330">
        <f>O27/P27/R27</f>
        <v>5.6477409062273597E-4</v>
      </c>
      <c r="U27" s="318"/>
      <c r="V27" s="318"/>
      <c r="W27" s="339">
        <f>S27-I27</f>
        <v>-2.4251406020794615E-4</v>
      </c>
      <c r="X27" s="340">
        <f>T27-J27</f>
        <v>-1.3227699080925882E-4</v>
      </c>
      <c r="Y27" s="271" t="s">
        <v>530</v>
      </c>
      <c r="Z27" s="269"/>
    </row>
    <row r="28" spans="1:28" s="268" customFormat="1" ht="30" x14ac:dyDescent="0.25">
      <c r="A28" s="270" t="s">
        <v>528</v>
      </c>
      <c r="B28" s="263"/>
      <c r="C28" s="325">
        <f>SUM(C29)</f>
        <v>3.5667</v>
      </c>
      <c r="D28" s="325">
        <f>SUM(D29)</f>
        <v>93</v>
      </c>
      <c r="E28" s="317"/>
      <c r="F28" s="329">
        <f>SUM(F29)</f>
        <v>331.70310000000001</v>
      </c>
      <c r="G28" s="317"/>
      <c r="H28" s="329">
        <v>168657</v>
      </c>
      <c r="I28" s="329">
        <f t="shared" ref="I28" si="0">F28/H28</f>
        <v>1.9667318877959407E-3</v>
      </c>
      <c r="J28" s="329">
        <f t="shared" ref="J28" si="1">D28/H28</f>
        <v>5.5141500204557181E-4</v>
      </c>
      <c r="K28" s="333"/>
      <c r="L28" s="330"/>
      <c r="M28" s="264"/>
      <c r="N28" s="262"/>
      <c r="O28" s="262"/>
      <c r="P28" s="262"/>
      <c r="Q28" s="262"/>
      <c r="R28" s="262"/>
      <c r="S28" s="262"/>
      <c r="T28" s="262"/>
      <c r="U28" s="262"/>
      <c r="V28" s="269"/>
      <c r="W28" s="269"/>
      <c r="X28" s="269"/>
      <c r="Y28" s="269"/>
      <c r="Z28" s="269"/>
    </row>
    <row r="29" spans="1:28" s="268" customFormat="1" x14ac:dyDescent="0.25">
      <c r="A29" s="320">
        <v>2021</v>
      </c>
      <c r="B29" s="320" t="s">
        <v>546</v>
      </c>
      <c r="C29" s="326">
        <v>3.5667</v>
      </c>
      <c r="D29" s="327">
        <v>93</v>
      </c>
      <c r="E29" s="321"/>
      <c r="F29" s="331">
        <f>C29*D29</f>
        <v>331.70310000000001</v>
      </c>
      <c r="G29" s="321"/>
      <c r="H29" s="332"/>
      <c r="I29" s="332"/>
      <c r="J29" s="332"/>
      <c r="K29" s="334" t="s">
        <v>549</v>
      </c>
      <c r="L29" s="406" t="s">
        <v>550</v>
      </c>
      <c r="M29" s="324"/>
      <c r="N29" s="322"/>
      <c r="O29" s="322"/>
      <c r="P29" s="322"/>
      <c r="Q29" s="322"/>
      <c r="R29" s="322"/>
      <c r="S29" s="322"/>
      <c r="T29" s="322"/>
      <c r="U29" s="322"/>
      <c r="V29" s="323"/>
      <c r="W29" s="323"/>
      <c r="X29" s="323"/>
      <c r="Y29" s="323"/>
      <c r="Z29" s="323"/>
    </row>
    <row r="30" spans="1:28" s="268" customFormat="1" ht="30" x14ac:dyDescent="0.25">
      <c r="A30" s="270" t="s">
        <v>529</v>
      </c>
      <c r="B30" s="263"/>
      <c r="C30" s="328">
        <f>SUM(C31:C31)</f>
        <v>1.9167000000000001</v>
      </c>
      <c r="D30" s="329">
        <f>SUM(D31:D31)</f>
        <v>100</v>
      </c>
      <c r="E30" s="317"/>
      <c r="F30" s="329">
        <f>SUM(F31:F31)</f>
        <v>191.67000000000002</v>
      </c>
      <c r="G30" s="317"/>
      <c r="H30" s="329">
        <v>118668</v>
      </c>
      <c r="I30" s="329">
        <f t="shared" ref="I30" si="2">F30/H30</f>
        <v>1.6151784811406615E-3</v>
      </c>
      <c r="J30" s="329">
        <f t="shared" ref="J30" si="3">D30/H30</f>
        <v>8.4268716081841778E-4</v>
      </c>
      <c r="K30" s="316"/>
      <c r="L30" s="315"/>
      <c r="M30" s="264"/>
      <c r="N30" s="262"/>
      <c r="O30" s="262"/>
      <c r="P30" s="262"/>
      <c r="Q30" s="262"/>
      <c r="R30" s="262"/>
      <c r="S30" s="262"/>
      <c r="T30" s="262"/>
      <c r="U30" s="262"/>
      <c r="V30" s="269"/>
      <c r="W30" s="269"/>
      <c r="X30" s="269"/>
      <c r="Y30" s="269"/>
      <c r="Z30" s="269"/>
    </row>
    <row r="31" spans="1:28" s="268" customFormat="1" x14ac:dyDescent="0.25">
      <c r="A31" s="320">
        <v>2020</v>
      </c>
      <c r="B31" s="320" t="s">
        <v>546</v>
      </c>
      <c r="C31" s="326">
        <v>1.9167000000000001</v>
      </c>
      <c r="D31" s="327">
        <v>100</v>
      </c>
      <c r="E31" s="315"/>
      <c r="F31" s="331">
        <f t="shared" ref="F31" si="4">C31*D31</f>
        <v>191.67000000000002</v>
      </c>
      <c r="G31" s="315"/>
      <c r="H31" s="315"/>
      <c r="I31" s="315"/>
      <c r="J31" s="315"/>
      <c r="K31" s="333" t="s">
        <v>547</v>
      </c>
      <c r="L31" s="330" t="s">
        <v>548</v>
      </c>
      <c r="M31" s="265"/>
      <c r="N31" s="262"/>
      <c r="O31" s="262"/>
      <c r="P31" s="262"/>
      <c r="Q31" s="262"/>
      <c r="R31" s="262"/>
      <c r="S31" s="262"/>
      <c r="T31" s="262"/>
      <c r="U31" s="262"/>
      <c r="V31" s="269"/>
      <c r="W31" s="269"/>
      <c r="X31" s="269"/>
      <c r="Y31" s="269"/>
      <c r="Z31" s="269"/>
    </row>
    <row r="32" spans="1:28" s="268" customFormat="1"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s="268" customFormat="1"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57" t="s">
        <v>6</v>
      </c>
      <c r="B7" s="457"/>
      <c r="C7" s="457"/>
      <c r="D7" s="457"/>
      <c r="E7" s="457"/>
      <c r="F7" s="457"/>
      <c r="G7" s="457"/>
      <c r="H7" s="457"/>
      <c r="I7" s="457"/>
      <c r="J7" s="457"/>
      <c r="K7" s="457"/>
      <c r="L7" s="457"/>
      <c r="M7" s="457"/>
      <c r="N7" s="457"/>
      <c r="O7" s="457"/>
      <c r="P7" s="92"/>
      <c r="Q7" s="92"/>
      <c r="R7" s="92"/>
      <c r="S7" s="92"/>
      <c r="T7" s="92"/>
      <c r="U7" s="92"/>
      <c r="V7" s="92"/>
      <c r="W7" s="92"/>
      <c r="X7" s="92"/>
      <c r="Y7" s="92"/>
      <c r="Z7" s="92"/>
    </row>
    <row r="8" spans="1:28" s="11" customFormat="1" ht="18.75" x14ac:dyDescent="0.2">
      <c r="A8" s="457"/>
      <c r="B8" s="457"/>
      <c r="C8" s="457"/>
      <c r="D8" s="457"/>
      <c r="E8" s="457"/>
      <c r="F8" s="457"/>
      <c r="G8" s="457"/>
      <c r="H8" s="457"/>
      <c r="I8" s="457"/>
      <c r="J8" s="457"/>
      <c r="K8" s="457"/>
      <c r="L8" s="457"/>
      <c r="M8" s="457"/>
      <c r="N8" s="457"/>
      <c r="O8" s="457"/>
      <c r="P8" s="92"/>
      <c r="Q8" s="92"/>
      <c r="R8" s="92"/>
      <c r="S8" s="92"/>
      <c r="T8" s="92"/>
      <c r="U8" s="92"/>
      <c r="V8" s="92"/>
      <c r="W8" s="92"/>
      <c r="X8" s="92"/>
      <c r="Y8" s="92"/>
      <c r="Z8" s="92"/>
    </row>
    <row r="9" spans="1:28" s="11" customFormat="1" ht="18.75" x14ac:dyDescent="0.2">
      <c r="A9" s="493" t="str">
        <f>'1. паспорт местоположение'!A9:C9</f>
        <v>Акционерное общество "Россети Янтарь" ДЗО  ПАО "Россети"</v>
      </c>
      <c r="B9" s="493"/>
      <c r="C9" s="493"/>
      <c r="D9" s="493"/>
      <c r="E9" s="493"/>
      <c r="F9" s="493"/>
      <c r="G9" s="493"/>
      <c r="H9" s="493"/>
      <c r="I9" s="493"/>
      <c r="J9" s="493"/>
      <c r="K9" s="493"/>
      <c r="L9" s="493"/>
      <c r="M9" s="493"/>
      <c r="N9" s="493"/>
      <c r="O9" s="493"/>
      <c r="P9" s="92"/>
      <c r="Q9" s="92"/>
      <c r="R9" s="92"/>
      <c r="S9" s="92"/>
      <c r="T9" s="92"/>
      <c r="U9" s="92"/>
      <c r="V9" s="92"/>
      <c r="W9" s="92"/>
      <c r="X9" s="92"/>
      <c r="Y9" s="92"/>
      <c r="Z9" s="92"/>
    </row>
    <row r="10" spans="1:28" s="11" customFormat="1" ht="18.75" x14ac:dyDescent="0.2">
      <c r="A10" s="447" t="s">
        <v>5</v>
      </c>
      <c r="B10" s="447"/>
      <c r="C10" s="447"/>
      <c r="D10" s="447"/>
      <c r="E10" s="447"/>
      <c r="F10" s="447"/>
      <c r="G10" s="447"/>
      <c r="H10" s="447"/>
      <c r="I10" s="447"/>
      <c r="J10" s="447"/>
      <c r="K10" s="447"/>
      <c r="L10" s="447"/>
      <c r="M10" s="447"/>
      <c r="N10" s="447"/>
      <c r="O10" s="447"/>
      <c r="P10" s="92"/>
      <c r="Q10" s="92"/>
      <c r="R10" s="92"/>
      <c r="S10" s="92"/>
      <c r="T10" s="92"/>
      <c r="U10" s="92"/>
      <c r="V10" s="92"/>
      <c r="W10" s="92"/>
      <c r="X10" s="92"/>
      <c r="Y10" s="92"/>
      <c r="Z10" s="92"/>
    </row>
    <row r="11" spans="1:28" s="11" customFormat="1" ht="18.75" x14ac:dyDescent="0.2">
      <c r="A11" s="457"/>
      <c r="B11" s="457"/>
      <c r="C11" s="457"/>
      <c r="D11" s="457"/>
      <c r="E11" s="457"/>
      <c r="F11" s="457"/>
      <c r="G11" s="457"/>
      <c r="H11" s="457"/>
      <c r="I11" s="457"/>
      <c r="J11" s="457"/>
      <c r="K11" s="457"/>
      <c r="L11" s="457"/>
      <c r="M11" s="457"/>
      <c r="N11" s="457"/>
      <c r="O11" s="457"/>
      <c r="P11" s="92"/>
      <c r="Q11" s="92"/>
      <c r="R11" s="92"/>
      <c r="S11" s="92"/>
      <c r="T11" s="92"/>
      <c r="U11" s="92"/>
      <c r="V11" s="92"/>
      <c r="W11" s="92"/>
      <c r="X11" s="92"/>
      <c r="Y11" s="92"/>
      <c r="Z11" s="92"/>
    </row>
    <row r="12" spans="1:28" s="11" customFormat="1" ht="18.75" x14ac:dyDescent="0.2">
      <c r="A12" s="493" t="str">
        <f>'1. паспорт местоположение'!A12:C12</f>
        <v>N_22-1261</v>
      </c>
      <c r="B12" s="493"/>
      <c r="C12" s="493"/>
      <c r="D12" s="493"/>
      <c r="E12" s="493"/>
      <c r="F12" s="493"/>
      <c r="G12" s="493"/>
      <c r="H12" s="493"/>
      <c r="I12" s="493"/>
      <c r="J12" s="493"/>
      <c r="K12" s="493"/>
      <c r="L12" s="493"/>
      <c r="M12" s="493"/>
      <c r="N12" s="493"/>
      <c r="O12" s="493"/>
      <c r="P12" s="92"/>
      <c r="Q12" s="92"/>
      <c r="R12" s="92"/>
      <c r="S12" s="92"/>
      <c r="T12" s="92"/>
      <c r="U12" s="92"/>
      <c r="V12" s="92"/>
      <c r="W12" s="92"/>
      <c r="X12" s="92"/>
      <c r="Y12" s="92"/>
      <c r="Z12" s="92"/>
    </row>
    <row r="13" spans="1:28" s="11" customFormat="1" ht="18.75" x14ac:dyDescent="0.2">
      <c r="A13" s="447" t="s">
        <v>4</v>
      </c>
      <c r="B13" s="447"/>
      <c r="C13" s="447"/>
      <c r="D13" s="447"/>
      <c r="E13" s="447"/>
      <c r="F13" s="447"/>
      <c r="G13" s="447"/>
      <c r="H13" s="447"/>
      <c r="I13" s="447"/>
      <c r="J13" s="447"/>
      <c r="K13" s="447"/>
      <c r="L13" s="447"/>
      <c r="M13" s="447"/>
      <c r="N13" s="447"/>
      <c r="O13" s="447"/>
      <c r="P13" s="92"/>
      <c r="Q13" s="92"/>
      <c r="R13" s="92"/>
      <c r="S13" s="92"/>
      <c r="T13" s="92"/>
      <c r="U13" s="92"/>
      <c r="V13" s="92"/>
      <c r="W13" s="92"/>
      <c r="X13" s="92"/>
      <c r="Y13" s="92"/>
      <c r="Z13" s="92"/>
    </row>
    <row r="14" spans="1:28" s="8" customFormat="1" ht="15.75" customHeight="1" x14ac:dyDescent="0.2">
      <c r="A14" s="459"/>
      <c r="B14" s="459"/>
      <c r="C14" s="459"/>
      <c r="D14" s="459"/>
      <c r="E14" s="459"/>
      <c r="F14" s="459"/>
      <c r="G14" s="459"/>
      <c r="H14" s="459"/>
      <c r="I14" s="459"/>
      <c r="J14" s="459"/>
      <c r="K14" s="459"/>
      <c r="L14" s="459"/>
      <c r="M14" s="459"/>
      <c r="N14" s="459"/>
      <c r="O14" s="459"/>
      <c r="P14" s="343"/>
      <c r="Q14" s="343"/>
      <c r="R14" s="343"/>
      <c r="S14" s="343"/>
      <c r="T14" s="343"/>
      <c r="U14" s="343"/>
      <c r="V14" s="343"/>
      <c r="W14" s="343"/>
      <c r="X14" s="343"/>
      <c r="Y14" s="343"/>
      <c r="Z14" s="343"/>
    </row>
    <row r="15" spans="1:28" s="3" customFormat="1" ht="12" x14ac:dyDescent="0.2">
      <c r="A15" s="493" t="str">
        <f>'1. паспорт местоположение'!A15</f>
        <v>Реконструкция отпайки к ТП 041-05 ВЛ 15 кВ ВЛ 15-041 протяженностью 1410 м в п. Тихореченское Балтийского ГО</v>
      </c>
      <c r="B15" s="493"/>
      <c r="C15" s="493"/>
      <c r="D15" s="493"/>
      <c r="E15" s="493"/>
      <c r="F15" s="493"/>
      <c r="G15" s="493"/>
      <c r="H15" s="493"/>
      <c r="I15" s="493"/>
      <c r="J15" s="493"/>
      <c r="K15" s="493"/>
      <c r="L15" s="493"/>
      <c r="M15" s="493"/>
      <c r="N15" s="493"/>
      <c r="O15" s="493"/>
      <c r="P15" s="93"/>
      <c r="Q15" s="93"/>
      <c r="R15" s="93"/>
      <c r="S15" s="93"/>
      <c r="T15" s="93"/>
      <c r="U15" s="93"/>
      <c r="V15" s="93"/>
      <c r="W15" s="93"/>
      <c r="X15" s="93"/>
      <c r="Y15" s="93"/>
      <c r="Z15" s="93"/>
    </row>
    <row r="16" spans="1:28" s="3" customFormat="1" ht="15" customHeight="1" x14ac:dyDescent="0.2">
      <c r="A16" s="447" t="s">
        <v>3</v>
      </c>
      <c r="B16" s="447"/>
      <c r="C16" s="447"/>
      <c r="D16" s="447"/>
      <c r="E16" s="447"/>
      <c r="F16" s="447"/>
      <c r="G16" s="447"/>
      <c r="H16" s="447"/>
      <c r="I16" s="447"/>
      <c r="J16" s="447"/>
      <c r="K16" s="447"/>
      <c r="L16" s="447"/>
      <c r="M16" s="447"/>
      <c r="N16" s="447"/>
      <c r="O16" s="447"/>
      <c r="P16" s="94"/>
      <c r="Q16" s="94"/>
      <c r="R16" s="94"/>
      <c r="S16" s="94"/>
      <c r="T16" s="94"/>
      <c r="U16" s="94"/>
      <c r="V16" s="94"/>
      <c r="W16" s="94"/>
      <c r="X16" s="94"/>
      <c r="Y16" s="94"/>
      <c r="Z16" s="94"/>
    </row>
    <row r="17" spans="1:26" s="3" customFormat="1" ht="15" customHeight="1" x14ac:dyDescent="0.2">
      <c r="A17" s="455"/>
      <c r="B17" s="455"/>
      <c r="C17" s="455"/>
      <c r="D17" s="455"/>
      <c r="E17" s="455"/>
      <c r="F17" s="455"/>
      <c r="G17" s="455"/>
      <c r="H17" s="455"/>
      <c r="I17" s="455"/>
      <c r="J17" s="455"/>
      <c r="K17" s="455"/>
      <c r="L17" s="455"/>
      <c r="M17" s="455"/>
      <c r="N17" s="455"/>
      <c r="O17" s="455"/>
      <c r="P17" s="342"/>
      <c r="Q17" s="342"/>
      <c r="R17" s="342"/>
      <c r="S17" s="342"/>
      <c r="T17" s="342"/>
      <c r="U17" s="342"/>
      <c r="V17" s="342"/>
      <c r="W17" s="342"/>
    </row>
    <row r="18" spans="1:26" s="3" customFormat="1" ht="91.5" customHeight="1" x14ac:dyDescent="0.2">
      <c r="A18" s="495" t="s">
        <v>389</v>
      </c>
      <c r="B18" s="495"/>
      <c r="C18" s="495"/>
      <c r="D18" s="495"/>
      <c r="E18" s="495"/>
      <c r="F18" s="495"/>
      <c r="G18" s="495"/>
      <c r="H18" s="495"/>
      <c r="I18" s="495"/>
      <c r="J18" s="495"/>
      <c r="K18" s="495"/>
      <c r="L18" s="495"/>
      <c r="M18" s="495"/>
      <c r="N18" s="495"/>
      <c r="O18" s="495"/>
      <c r="P18" s="6"/>
      <c r="Q18" s="6"/>
      <c r="R18" s="6"/>
      <c r="S18" s="6"/>
      <c r="T18" s="6"/>
      <c r="U18" s="6"/>
      <c r="V18" s="6"/>
      <c r="W18" s="6"/>
      <c r="X18" s="6"/>
      <c r="Y18" s="6"/>
      <c r="Z18" s="6"/>
    </row>
    <row r="19" spans="1:26" s="3" customFormat="1" ht="78" customHeight="1" x14ac:dyDescent="0.2">
      <c r="A19" s="494" t="s">
        <v>2</v>
      </c>
      <c r="B19" s="494" t="s">
        <v>81</v>
      </c>
      <c r="C19" s="494" t="s">
        <v>80</v>
      </c>
      <c r="D19" s="494" t="s">
        <v>72</v>
      </c>
      <c r="E19" s="496" t="s">
        <v>79</v>
      </c>
      <c r="F19" s="497"/>
      <c r="G19" s="497"/>
      <c r="H19" s="497"/>
      <c r="I19" s="498"/>
      <c r="J19" s="494" t="s">
        <v>78</v>
      </c>
      <c r="K19" s="494"/>
      <c r="L19" s="494"/>
      <c r="M19" s="494"/>
      <c r="N19" s="494"/>
      <c r="O19" s="494"/>
      <c r="P19" s="342"/>
      <c r="Q19" s="342"/>
      <c r="R19" s="342"/>
      <c r="S19" s="342"/>
      <c r="T19" s="342"/>
      <c r="U19" s="342"/>
      <c r="V19" s="342"/>
      <c r="W19" s="342"/>
    </row>
    <row r="20" spans="1:26" s="3" customFormat="1" ht="51" customHeight="1" x14ac:dyDescent="0.2">
      <c r="A20" s="494"/>
      <c r="B20" s="494"/>
      <c r="C20" s="494"/>
      <c r="D20" s="494"/>
      <c r="E20" s="352" t="s">
        <v>77</v>
      </c>
      <c r="F20" s="352" t="s">
        <v>76</v>
      </c>
      <c r="G20" s="352" t="s">
        <v>75</v>
      </c>
      <c r="H20" s="352" t="s">
        <v>74</v>
      </c>
      <c r="I20" s="352" t="s">
        <v>73</v>
      </c>
      <c r="J20" s="419">
        <v>2024</v>
      </c>
      <c r="K20" s="419">
        <v>2025</v>
      </c>
      <c r="L20" s="419">
        <v>2026</v>
      </c>
      <c r="M20" s="419">
        <v>2027</v>
      </c>
      <c r="N20" s="419">
        <v>2028</v>
      </c>
      <c r="O20" s="419">
        <v>2029</v>
      </c>
      <c r="P20" s="27"/>
      <c r="Q20" s="27"/>
      <c r="R20" s="27"/>
      <c r="S20" s="27"/>
      <c r="T20" s="27"/>
      <c r="U20" s="27"/>
      <c r="V20" s="27"/>
      <c r="W20" s="27"/>
      <c r="X20" s="26"/>
      <c r="Y20" s="26"/>
      <c r="Z20" s="26"/>
    </row>
    <row r="21" spans="1:26" s="3" customFormat="1" ht="16.5" customHeight="1" x14ac:dyDescent="0.2">
      <c r="A21" s="353">
        <v>1</v>
      </c>
      <c r="B21" s="354">
        <v>2</v>
      </c>
      <c r="C21" s="353">
        <v>3</v>
      </c>
      <c r="D21" s="354">
        <v>4</v>
      </c>
      <c r="E21" s="353">
        <v>5</v>
      </c>
      <c r="F21" s="354">
        <v>6</v>
      </c>
      <c r="G21" s="353">
        <v>7</v>
      </c>
      <c r="H21" s="354">
        <v>8</v>
      </c>
      <c r="I21" s="353">
        <v>9</v>
      </c>
      <c r="J21" s="354">
        <v>10</v>
      </c>
      <c r="K21" s="353">
        <v>11</v>
      </c>
      <c r="L21" s="354">
        <v>12</v>
      </c>
      <c r="M21" s="353">
        <v>13</v>
      </c>
      <c r="N21" s="354">
        <v>14</v>
      </c>
      <c r="O21" s="353">
        <v>15</v>
      </c>
      <c r="P21" s="27"/>
      <c r="Q21" s="27"/>
      <c r="R21" s="27"/>
      <c r="S21" s="27"/>
      <c r="T21" s="27"/>
      <c r="U21" s="27"/>
      <c r="V21" s="27"/>
      <c r="W21" s="27"/>
      <c r="X21" s="26"/>
      <c r="Y21" s="26"/>
      <c r="Z21" s="26"/>
    </row>
    <row r="22" spans="1:26" s="3" customFormat="1" ht="33" customHeight="1" x14ac:dyDescent="0.2">
      <c r="A22" s="355" t="s">
        <v>61</v>
      </c>
      <c r="B22" s="419">
        <v>2026</v>
      </c>
      <c r="C22" s="356">
        <v>0</v>
      </c>
      <c r="D22" s="356">
        <v>0</v>
      </c>
      <c r="E22" s="356">
        <v>0</v>
      </c>
      <c r="F22" s="356">
        <v>0</v>
      </c>
      <c r="G22" s="356">
        <v>0</v>
      </c>
      <c r="H22" s="356">
        <v>0</v>
      </c>
      <c r="I22" s="356">
        <v>0</v>
      </c>
      <c r="J22" s="357">
        <v>0</v>
      </c>
      <c r="K22" s="357">
        <v>0</v>
      </c>
      <c r="L22" s="358">
        <v>0</v>
      </c>
      <c r="M22" s="358">
        <v>0</v>
      </c>
      <c r="N22" s="358">
        <v>0</v>
      </c>
      <c r="O22" s="358">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topLeftCell="A19" zoomScale="85" zoomScaleNormal="85" workbookViewId="0">
      <selection activeCell="D50" sqref="D50"/>
    </sheetView>
  </sheetViews>
  <sheetFormatPr defaultColWidth="9.140625" defaultRowHeight="15.75" x14ac:dyDescent="0.2"/>
  <cols>
    <col min="1" max="1" width="61.7109375" style="125" customWidth="1"/>
    <col min="2" max="2" width="18.5703125" style="110" customWidth="1"/>
    <col min="3" max="13" width="16.85546875" style="110" customWidth="1"/>
    <col min="14" max="42" width="16.85546875" style="110" hidden="1" customWidth="1"/>
    <col min="43" max="44" width="16.85546875" style="111" hidden="1" customWidth="1"/>
    <col min="45" max="45" width="16.85546875" style="111" customWidth="1"/>
    <col min="46" max="51" width="16.85546875" style="112" customWidth="1"/>
    <col min="52" max="256" width="9.140625" style="112"/>
    <col min="257" max="257" width="61.7109375" style="112" customWidth="1"/>
    <col min="258" max="258" width="18.5703125" style="112" customWidth="1"/>
    <col min="259" max="298" width="16.85546875" style="112" customWidth="1"/>
    <col min="299" max="300" width="18.5703125" style="112" customWidth="1"/>
    <col min="301" max="301" width="21.7109375" style="112" customWidth="1"/>
    <col min="302" max="512" width="9.140625" style="112"/>
    <col min="513" max="513" width="61.7109375" style="112" customWidth="1"/>
    <col min="514" max="514" width="18.5703125" style="112" customWidth="1"/>
    <col min="515" max="554" width="16.85546875" style="112" customWidth="1"/>
    <col min="555" max="556" width="18.5703125" style="112" customWidth="1"/>
    <col min="557" max="557" width="21.7109375" style="112" customWidth="1"/>
    <col min="558" max="768" width="9.140625" style="112"/>
    <col min="769" max="769" width="61.7109375" style="112" customWidth="1"/>
    <col min="770" max="770" width="18.5703125" style="112" customWidth="1"/>
    <col min="771" max="810" width="16.85546875" style="112" customWidth="1"/>
    <col min="811" max="812" width="18.5703125" style="112" customWidth="1"/>
    <col min="813" max="813" width="21.7109375" style="112" customWidth="1"/>
    <col min="814" max="1024" width="9.140625" style="112"/>
    <col min="1025" max="1025" width="61.7109375" style="112" customWidth="1"/>
    <col min="1026" max="1026" width="18.5703125" style="112" customWidth="1"/>
    <col min="1027" max="1066" width="16.85546875" style="112" customWidth="1"/>
    <col min="1067" max="1068" width="18.5703125" style="112" customWidth="1"/>
    <col min="1069" max="1069" width="21.7109375" style="112" customWidth="1"/>
    <col min="1070" max="1280" width="9.140625" style="112"/>
    <col min="1281" max="1281" width="61.7109375" style="112" customWidth="1"/>
    <col min="1282" max="1282" width="18.5703125" style="112" customWidth="1"/>
    <col min="1283" max="1322" width="16.85546875" style="112" customWidth="1"/>
    <col min="1323" max="1324" width="18.5703125" style="112" customWidth="1"/>
    <col min="1325" max="1325" width="21.7109375" style="112" customWidth="1"/>
    <col min="1326" max="1536" width="9.140625" style="112"/>
    <col min="1537" max="1537" width="61.7109375" style="112" customWidth="1"/>
    <col min="1538" max="1538" width="18.5703125" style="112" customWidth="1"/>
    <col min="1539" max="1578" width="16.85546875" style="112" customWidth="1"/>
    <col min="1579" max="1580" width="18.5703125" style="112" customWidth="1"/>
    <col min="1581" max="1581" width="21.7109375" style="112" customWidth="1"/>
    <col min="1582" max="1792" width="9.140625" style="112"/>
    <col min="1793" max="1793" width="61.7109375" style="112" customWidth="1"/>
    <col min="1794" max="1794" width="18.5703125" style="112" customWidth="1"/>
    <col min="1795" max="1834" width="16.85546875" style="112" customWidth="1"/>
    <col min="1835" max="1836" width="18.5703125" style="112" customWidth="1"/>
    <col min="1837" max="1837" width="21.7109375" style="112" customWidth="1"/>
    <col min="1838" max="2048" width="9.140625" style="112"/>
    <col min="2049" max="2049" width="61.7109375" style="112" customWidth="1"/>
    <col min="2050" max="2050" width="18.5703125" style="112" customWidth="1"/>
    <col min="2051" max="2090" width="16.85546875" style="112" customWidth="1"/>
    <col min="2091" max="2092" width="18.5703125" style="112" customWidth="1"/>
    <col min="2093" max="2093" width="21.7109375" style="112" customWidth="1"/>
    <col min="2094" max="2304" width="9.140625" style="112"/>
    <col min="2305" max="2305" width="61.7109375" style="112" customWidth="1"/>
    <col min="2306" max="2306" width="18.5703125" style="112" customWidth="1"/>
    <col min="2307" max="2346" width="16.85546875" style="112" customWidth="1"/>
    <col min="2347" max="2348" width="18.5703125" style="112" customWidth="1"/>
    <col min="2349" max="2349" width="21.7109375" style="112" customWidth="1"/>
    <col min="2350" max="2560" width="9.140625" style="112"/>
    <col min="2561" max="2561" width="61.7109375" style="112" customWidth="1"/>
    <col min="2562" max="2562" width="18.5703125" style="112" customWidth="1"/>
    <col min="2563" max="2602" width="16.85546875" style="112" customWidth="1"/>
    <col min="2603" max="2604" width="18.5703125" style="112" customWidth="1"/>
    <col min="2605" max="2605" width="21.7109375" style="112" customWidth="1"/>
    <col min="2606" max="2816" width="9.140625" style="112"/>
    <col min="2817" max="2817" width="61.7109375" style="112" customWidth="1"/>
    <col min="2818" max="2818" width="18.5703125" style="112" customWidth="1"/>
    <col min="2819" max="2858" width="16.85546875" style="112" customWidth="1"/>
    <col min="2859" max="2860" width="18.5703125" style="112" customWidth="1"/>
    <col min="2861" max="2861" width="21.7109375" style="112" customWidth="1"/>
    <col min="2862" max="3072" width="9.140625" style="112"/>
    <col min="3073" max="3073" width="61.7109375" style="112" customWidth="1"/>
    <col min="3074" max="3074" width="18.5703125" style="112" customWidth="1"/>
    <col min="3075" max="3114" width="16.85546875" style="112" customWidth="1"/>
    <col min="3115" max="3116" width="18.5703125" style="112" customWidth="1"/>
    <col min="3117" max="3117" width="21.7109375" style="112" customWidth="1"/>
    <col min="3118" max="3328" width="9.140625" style="112"/>
    <col min="3329" max="3329" width="61.7109375" style="112" customWidth="1"/>
    <col min="3330" max="3330" width="18.5703125" style="112" customWidth="1"/>
    <col min="3331" max="3370" width="16.85546875" style="112" customWidth="1"/>
    <col min="3371" max="3372" width="18.5703125" style="112" customWidth="1"/>
    <col min="3373" max="3373" width="21.7109375" style="112" customWidth="1"/>
    <col min="3374" max="3584" width="9.140625" style="112"/>
    <col min="3585" max="3585" width="61.7109375" style="112" customWidth="1"/>
    <col min="3586" max="3586" width="18.5703125" style="112" customWidth="1"/>
    <col min="3587" max="3626" width="16.85546875" style="112" customWidth="1"/>
    <col min="3627" max="3628" width="18.5703125" style="112" customWidth="1"/>
    <col min="3629" max="3629" width="21.7109375" style="112" customWidth="1"/>
    <col min="3630" max="3840" width="9.140625" style="112"/>
    <col min="3841" max="3841" width="61.7109375" style="112" customWidth="1"/>
    <col min="3842" max="3842" width="18.5703125" style="112" customWidth="1"/>
    <col min="3843" max="3882" width="16.85546875" style="112" customWidth="1"/>
    <col min="3883" max="3884" width="18.5703125" style="112" customWidth="1"/>
    <col min="3885" max="3885" width="21.7109375" style="112" customWidth="1"/>
    <col min="3886" max="4096" width="9.140625" style="112"/>
    <col min="4097" max="4097" width="61.7109375" style="112" customWidth="1"/>
    <col min="4098" max="4098" width="18.5703125" style="112" customWidth="1"/>
    <col min="4099" max="4138" width="16.85546875" style="112" customWidth="1"/>
    <col min="4139" max="4140" width="18.5703125" style="112" customWidth="1"/>
    <col min="4141" max="4141" width="21.7109375" style="112" customWidth="1"/>
    <col min="4142" max="4352" width="9.140625" style="112"/>
    <col min="4353" max="4353" width="61.7109375" style="112" customWidth="1"/>
    <col min="4354" max="4354" width="18.5703125" style="112" customWidth="1"/>
    <col min="4355" max="4394" width="16.85546875" style="112" customWidth="1"/>
    <col min="4395" max="4396" width="18.5703125" style="112" customWidth="1"/>
    <col min="4397" max="4397" width="21.7109375" style="112" customWidth="1"/>
    <col min="4398" max="4608" width="9.140625" style="112"/>
    <col min="4609" max="4609" width="61.7109375" style="112" customWidth="1"/>
    <col min="4610" max="4610" width="18.5703125" style="112" customWidth="1"/>
    <col min="4611" max="4650" width="16.85546875" style="112" customWidth="1"/>
    <col min="4651" max="4652" width="18.5703125" style="112" customWidth="1"/>
    <col min="4653" max="4653" width="21.7109375" style="112" customWidth="1"/>
    <col min="4654" max="4864" width="9.140625" style="112"/>
    <col min="4865" max="4865" width="61.7109375" style="112" customWidth="1"/>
    <col min="4866" max="4866" width="18.5703125" style="112" customWidth="1"/>
    <col min="4867" max="4906" width="16.85546875" style="112" customWidth="1"/>
    <col min="4907" max="4908" width="18.5703125" style="112" customWidth="1"/>
    <col min="4909" max="4909" width="21.7109375" style="112" customWidth="1"/>
    <col min="4910" max="5120" width="9.140625" style="112"/>
    <col min="5121" max="5121" width="61.7109375" style="112" customWidth="1"/>
    <col min="5122" max="5122" width="18.5703125" style="112" customWidth="1"/>
    <col min="5123" max="5162" width="16.85546875" style="112" customWidth="1"/>
    <col min="5163" max="5164" width="18.5703125" style="112" customWidth="1"/>
    <col min="5165" max="5165" width="21.7109375" style="112" customWidth="1"/>
    <col min="5166" max="5376" width="9.140625" style="112"/>
    <col min="5377" max="5377" width="61.7109375" style="112" customWidth="1"/>
    <col min="5378" max="5378" width="18.5703125" style="112" customWidth="1"/>
    <col min="5379" max="5418" width="16.85546875" style="112" customWidth="1"/>
    <col min="5419" max="5420" width="18.5703125" style="112" customWidth="1"/>
    <col min="5421" max="5421" width="21.7109375" style="112" customWidth="1"/>
    <col min="5422" max="5632" width="9.140625" style="112"/>
    <col min="5633" max="5633" width="61.7109375" style="112" customWidth="1"/>
    <col min="5634" max="5634" width="18.5703125" style="112" customWidth="1"/>
    <col min="5635" max="5674" width="16.85546875" style="112" customWidth="1"/>
    <col min="5675" max="5676" width="18.5703125" style="112" customWidth="1"/>
    <col min="5677" max="5677" width="21.7109375" style="112" customWidth="1"/>
    <col min="5678" max="5888" width="9.140625" style="112"/>
    <col min="5889" max="5889" width="61.7109375" style="112" customWidth="1"/>
    <col min="5890" max="5890" width="18.5703125" style="112" customWidth="1"/>
    <col min="5891" max="5930" width="16.85546875" style="112" customWidth="1"/>
    <col min="5931" max="5932" width="18.5703125" style="112" customWidth="1"/>
    <col min="5933" max="5933" width="21.7109375" style="112" customWidth="1"/>
    <col min="5934" max="6144" width="9.140625" style="112"/>
    <col min="6145" max="6145" width="61.7109375" style="112" customWidth="1"/>
    <col min="6146" max="6146" width="18.5703125" style="112" customWidth="1"/>
    <col min="6147" max="6186" width="16.85546875" style="112" customWidth="1"/>
    <col min="6187" max="6188" width="18.5703125" style="112" customWidth="1"/>
    <col min="6189" max="6189" width="21.7109375" style="112" customWidth="1"/>
    <col min="6190" max="6400" width="9.140625" style="112"/>
    <col min="6401" max="6401" width="61.7109375" style="112" customWidth="1"/>
    <col min="6402" max="6402" width="18.5703125" style="112" customWidth="1"/>
    <col min="6403" max="6442" width="16.85546875" style="112" customWidth="1"/>
    <col min="6443" max="6444" width="18.5703125" style="112" customWidth="1"/>
    <col min="6445" max="6445" width="21.7109375" style="112" customWidth="1"/>
    <col min="6446" max="6656" width="9.140625" style="112"/>
    <col min="6657" max="6657" width="61.7109375" style="112" customWidth="1"/>
    <col min="6658" max="6658" width="18.5703125" style="112" customWidth="1"/>
    <col min="6659" max="6698" width="16.85546875" style="112" customWidth="1"/>
    <col min="6699" max="6700" width="18.5703125" style="112" customWidth="1"/>
    <col min="6701" max="6701" width="21.7109375" style="112" customWidth="1"/>
    <col min="6702" max="6912" width="9.140625" style="112"/>
    <col min="6913" max="6913" width="61.7109375" style="112" customWidth="1"/>
    <col min="6914" max="6914" width="18.5703125" style="112" customWidth="1"/>
    <col min="6915" max="6954" width="16.85546875" style="112" customWidth="1"/>
    <col min="6955" max="6956" width="18.5703125" style="112" customWidth="1"/>
    <col min="6957" max="6957" width="21.7109375" style="112" customWidth="1"/>
    <col min="6958" max="7168" width="9.140625" style="112"/>
    <col min="7169" max="7169" width="61.7109375" style="112" customWidth="1"/>
    <col min="7170" max="7170" width="18.5703125" style="112" customWidth="1"/>
    <col min="7171" max="7210" width="16.85546875" style="112" customWidth="1"/>
    <col min="7211" max="7212" width="18.5703125" style="112" customWidth="1"/>
    <col min="7213" max="7213" width="21.7109375" style="112" customWidth="1"/>
    <col min="7214" max="7424" width="9.140625" style="112"/>
    <col min="7425" max="7425" width="61.7109375" style="112" customWidth="1"/>
    <col min="7426" max="7426" width="18.5703125" style="112" customWidth="1"/>
    <col min="7427" max="7466" width="16.85546875" style="112" customWidth="1"/>
    <col min="7467" max="7468" width="18.5703125" style="112" customWidth="1"/>
    <col min="7469" max="7469" width="21.7109375" style="112" customWidth="1"/>
    <col min="7470" max="7680" width="9.140625" style="112"/>
    <col min="7681" max="7681" width="61.7109375" style="112" customWidth="1"/>
    <col min="7682" max="7682" width="18.5703125" style="112" customWidth="1"/>
    <col min="7683" max="7722" width="16.85546875" style="112" customWidth="1"/>
    <col min="7723" max="7724" width="18.5703125" style="112" customWidth="1"/>
    <col min="7725" max="7725" width="21.7109375" style="112" customWidth="1"/>
    <col min="7726" max="7936" width="9.140625" style="112"/>
    <col min="7937" max="7937" width="61.7109375" style="112" customWidth="1"/>
    <col min="7938" max="7938" width="18.5703125" style="112" customWidth="1"/>
    <col min="7939" max="7978" width="16.85546875" style="112" customWidth="1"/>
    <col min="7979" max="7980" width="18.5703125" style="112" customWidth="1"/>
    <col min="7981" max="7981" width="21.7109375" style="112" customWidth="1"/>
    <col min="7982" max="8192" width="9.140625" style="112"/>
    <col min="8193" max="8193" width="61.7109375" style="112" customWidth="1"/>
    <col min="8194" max="8194" width="18.5703125" style="112" customWidth="1"/>
    <col min="8195" max="8234" width="16.85546875" style="112" customWidth="1"/>
    <col min="8235" max="8236" width="18.5703125" style="112" customWidth="1"/>
    <col min="8237" max="8237" width="21.7109375" style="112" customWidth="1"/>
    <col min="8238" max="8448" width="9.140625" style="112"/>
    <col min="8449" max="8449" width="61.7109375" style="112" customWidth="1"/>
    <col min="8450" max="8450" width="18.5703125" style="112" customWidth="1"/>
    <col min="8451" max="8490" width="16.85546875" style="112" customWidth="1"/>
    <col min="8491" max="8492" width="18.5703125" style="112" customWidth="1"/>
    <col min="8493" max="8493" width="21.7109375" style="112" customWidth="1"/>
    <col min="8494" max="8704" width="9.140625" style="112"/>
    <col min="8705" max="8705" width="61.7109375" style="112" customWidth="1"/>
    <col min="8706" max="8706" width="18.5703125" style="112" customWidth="1"/>
    <col min="8707" max="8746" width="16.85546875" style="112" customWidth="1"/>
    <col min="8747" max="8748" width="18.5703125" style="112" customWidth="1"/>
    <col min="8749" max="8749" width="21.7109375" style="112" customWidth="1"/>
    <col min="8750" max="8960" width="9.140625" style="112"/>
    <col min="8961" max="8961" width="61.7109375" style="112" customWidth="1"/>
    <col min="8962" max="8962" width="18.5703125" style="112" customWidth="1"/>
    <col min="8963" max="9002" width="16.85546875" style="112" customWidth="1"/>
    <col min="9003" max="9004" width="18.5703125" style="112" customWidth="1"/>
    <col min="9005" max="9005" width="21.7109375" style="112" customWidth="1"/>
    <col min="9006" max="9216" width="9.140625" style="112"/>
    <col min="9217" max="9217" width="61.7109375" style="112" customWidth="1"/>
    <col min="9218" max="9218" width="18.5703125" style="112" customWidth="1"/>
    <col min="9219" max="9258" width="16.85546875" style="112" customWidth="1"/>
    <col min="9259" max="9260" width="18.5703125" style="112" customWidth="1"/>
    <col min="9261" max="9261" width="21.7109375" style="112" customWidth="1"/>
    <col min="9262" max="9472" width="9.140625" style="112"/>
    <col min="9473" max="9473" width="61.7109375" style="112" customWidth="1"/>
    <col min="9474" max="9474" width="18.5703125" style="112" customWidth="1"/>
    <col min="9475" max="9514" width="16.85546875" style="112" customWidth="1"/>
    <col min="9515" max="9516" width="18.5703125" style="112" customWidth="1"/>
    <col min="9517" max="9517" width="21.7109375" style="112" customWidth="1"/>
    <col min="9518" max="9728" width="9.140625" style="112"/>
    <col min="9729" max="9729" width="61.7109375" style="112" customWidth="1"/>
    <col min="9730" max="9730" width="18.5703125" style="112" customWidth="1"/>
    <col min="9731" max="9770" width="16.85546875" style="112" customWidth="1"/>
    <col min="9771" max="9772" width="18.5703125" style="112" customWidth="1"/>
    <col min="9773" max="9773" width="21.7109375" style="112" customWidth="1"/>
    <col min="9774" max="9984" width="9.140625" style="112"/>
    <col min="9985" max="9985" width="61.7109375" style="112" customWidth="1"/>
    <col min="9986" max="9986" width="18.5703125" style="112" customWidth="1"/>
    <col min="9987" max="10026" width="16.85546875" style="112" customWidth="1"/>
    <col min="10027" max="10028" width="18.5703125" style="112" customWidth="1"/>
    <col min="10029" max="10029" width="21.7109375" style="112" customWidth="1"/>
    <col min="10030" max="10240" width="9.140625" style="112"/>
    <col min="10241" max="10241" width="61.7109375" style="112" customWidth="1"/>
    <col min="10242" max="10242" width="18.5703125" style="112" customWidth="1"/>
    <col min="10243" max="10282" width="16.85546875" style="112" customWidth="1"/>
    <col min="10283" max="10284" width="18.5703125" style="112" customWidth="1"/>
    <col min="10285" max="10285" width="21.7109375" style="112" customWidth="1"/>
    <col min="10286" max="10496" width="9.140625" style="112"/>
    <col min="10497" max="10497" width="61.7109375" style="112" customWidth="1"/>
    <col min="10498" max="10498" width="18.5703125" style="112" customWidth="1"/>
    <col min="10499" max="10538" width="16.85546875" style="112" customWidth="1"/>
    <col min="10539" max="10540" width="18.5703125" style="112" customWidth="1"/>
    <col min="10541" max="10541" width="21.7109375" style="112" customWidth="1"/>
    <col min="10542" max="10752" width="9.140625" style="112"/>
    <col min="10753" max="10753" width="61.7109375" style="112" customWidth="1"/>
    <col min="10754" max="10754" width="18.5703125" style="112" customWidth="1"/>
    <col min="10755" max="10794" width="16.85546875" style="112" customWidth="1"/>
    <col min="10795" max="10796" width="18.5703125" style="112" customWidth="1"/>
    <col min="10797" max="10797" width="21.7109375" style="112" customWidth="1"/>
    <col min="10798" max="11008" width="9.140625" style="112"/>
    <col min="11009" max="11009" width="61.7109375" style="112" customWidth="1"/>
    <col min="11010" max="11010" width="18.5703125" style="112" customWidth="1"/>
    <col min="11011" max="11050" width="16.85546875" style="112" customWidth="1"/>
    <col min="11051" max="11052" width="18.5703125" style="112" customWidth="1"/>
    <col min="11053" max="11053" width="21.7109375" style="112" customWidth="1"/>
    <col min="11054" max="11264" width="9.140625" style="112"/>
    <col min="11265" max="11265" width="61.7109375" style="112" customWidth="1"/>
    <col min="11266" max="11266" width="18.5703125" style="112" customWidth="1"/>
    <col min="11267" max="11306" width="16.85546875" style="112" customWidth="1"/>
    <col min="11307" max="11308" width="18.5703125" style="112" customWidth="1"/>
    <col min="11309" max="11309" width="21.7109375" style="112" customWidth="1"/>
    <col min="11310" max="11520" width="9.140625" style="112"/>
    <col min="11521" max="11521" width="61.7109375" style="112" customWidth="1"/>
    <col min="11522" max="11522" width="18.5703125" style="112" customWidth="1"/>
    <col min="11523" max="11562" width="16.85546875" style="112" customWidth="1"/>
    <col min="11563" max="11564" width="18.5703125" style="112" customWidth="1"/>
    <col min="11565" max="11565" width="21.7109375" style="112" customWidth="1"/>
    <col min="11566" max="11776" width="9.140625" style="112"/>
    <col min="11777" max="11777" width="61.7109375" style="112" customWidth="1"/>
    <col min="11778" max="11778" width="18.5703125" style="112" customWidth="1"/>
    <col min="11779" max="11818" width="16.85546875" style="112" customWidth="1"/>
    <col min="11819" max="11820" width="18.5703125" style="112" customWidth="1"/>
    <col min="11821" max="11821" width="21.7109375" style="112" customWidth="1"/>
    <col min="11822" max="12032" width="9.140625" style="112"/>
    <col min="12033" max="12033" width="61.7109375" style="112" customWidth="1"/>
    <col min="12034" max="12034" width="18.5703125" style="112" customWidth="1"/>
    <col min="12035" max="12074" width="16.85546875" style="112" customWidth="1"/>
    <col min="12075" max="12076" width="18.5703125" style="112" customWidth="1"/>
    <col min="12077" max="12077" width="21.7109375" style="112" customWidth="1"/>
    <col min="12078" max="12288" width="9.140625" style="112"/>
    <col min="12289" max="12289" width="61.7109375" style="112" customWidth="1"/>
    <col min="12290" max="12290" width="18.5703125" style="112" customWidth="1"/>
    <col min="12291" max="12330" width="16.85546875" style="112" customWidth="1"/>
    <col min="12331" max="12332" width="18.5703125" style="112" customWidth="1"/>
    <col min="12333" max="12333" width="21.7109375" style="112" customWidth="1"/>
    <col min="12334" max="12544" width="9.140625" style="112"/>
    <col min="12545" max="12545" width="61.7109375" style="112" customWidth="1"/>
    <col min="12546" max="12546" width="18.5703125" style="112" customWidth="1"/>
    <col min="12547" max="12586" width="16.85546875" style="112" customWidth="1"/>
    <col min="12587" max="12588" width="18.5703125" style="112" customWidth="1"/>
    <col min="12589" max="12589" width="21.7109375" style="112" customWidth="1"/>
    <col min="12590" max="12800" width="9.140625" style="112"/>
    <col min="12801" max="12801" width="61.7109375" style="112" customWidth="1"/>
    <col min="12802" max="12802" width="18.5703125" style="112" customWidth="1"/>
    <col min="12803" max="12842" width="16.85546875" style="112" customWidth="1"/>
    <col min="12843" max="12844" width="18.5703125" style="112" customWidth="1"/>
    <col min="12845" max="12845" width="21.7109375" style="112" customWidth="1"/>
    <col min="12846" max="13056" width="9.140625" style="112"/>
    <col min="13057" max="13057" width="61.7109375" style="112" customWidth="1"/>
    <col min="13058" max="13058" width="18.5703125" style="112" customWidth="1"/>
    <col min="13059" max="13098" width="16.85546875" style="112" customWidth="1"/>
    <col min="13099" max="13100" width="18.5703125" style="112" customWidth="1"/>
    <col min="13101" max="13101" width="21.7109375" style="112" customWidth="1"/>
    <col min="13102" max="13312" width="9.140625" style="112"/>
    <col min="13313" max="13313" width="61.7109375" style="112" customWidth="1"/>
    <col min="13314" max="13314" width="18.5703125" style="112" customWidth="1"/>
    <col min="13315" max="13354" width="16.85546875" style="112" customWidth="1"/>
    <col min="13355" max="13356" width="18.5703125" style="112" customWidth="1"/>
    <col min="13357" max="13357" width="21.7109375" style="112" customWidth="1"/>
    <col min="13358" max="13568" width="9.140625" style="112"/>
    <col min="13569" max="13569" width="61.7109375" style="112" customWidth="1"/>
    <col min="13570" max="13570" width="18.5703125" style="112" customWidth="1"/>
    <col min="13571" max="13610" width="16.85546875" style="112" customWidth="1"/>
    <col min="13611" max="13612" width="18.5703125" style="112" customWidth="1"/>
    <col min="13613" max="13613" width="21.7109375" style="112" customWidth="1"/>
    <col min="13614" max="13824" width="9.140625" style="112"/>
    <col min="13825" max="13825" width="61.7109375" style="112" customWidth="1"/>
    <col min="13826" max="13826" width="18.5703125" style="112" customWidth="1"/>
    <col min="13827" max="13866" width="16.85546875" style="112" customWidth="1"/>
    <col min="13867" max="13868" width="18.5703125" style="112" customWidth="1"/>
    <col min="13869" max="13869" width="21.7109375" style="112" customWidth="1"/>
    <col min="13870" max="14080" width="9.140625" style="112"/>
    <col min="14081" max="14081" width="61.7109375" style="112" customWidth="1"/>
    <col min="14082" max="14082" width="18.5703125" style="112" customWidth="1"/>
    <col min="14083" max="14122" width="16.85546875" style="112" customWidth="1"/>
    <col min="14123" max="14124" width="18.5703125" style="112" customWidth="1"/>
    <col min="14125" max="14125" width="21.7109375" style="112" customWidth="1"/>
    <col min="14126" max="14336" width="9.140625" style="112"/>
    <col min="14337" max="14337" width="61.7109375" style="112" customWidth="1"/>
    <col min="14338" max="14338" width="18.5703125" style="112" customWidth="1"/>
    <col min="14339" max="14378" width="16.85546875" style="112" customWidth="1"/>
    <col min="14379" max="14380" width="18.5703125" style="112" customWidth="1"/>
    <col min="14381" max="14381" width="21.7109375" style="112" customWidth="1"/>
    <col min="14382" max="14592" width="9.140625" style="112"/>
    <col min="14593" max="14593" width="61.7109375" style="112" customWidth="1"/>
    <col min="14594" max="14594" width="18.5703125" style="112" customWidth="1"/>
    <col min="14595" max="14634" width="16.85546875" style="112" customWidth="1"/>
    <col min="14635" max="14636" width="18.5703125" style="112" customWidth="1"/>
    <col min="14637" max="14637" width="21.7109375" style="112" customWidth="1"/>
    <col min="14638" max="14848" width="9.140625" style="112"/>
    <col min="14849" max="14849" width="61.7109375" style="112" customWidth="1"/>
    <col min="14850" max="14850" width="18.5703125" style="112" customWidth="1"/>
    <col min="14851" max="14890" width="16.85546875" style="112" customWidth="1"/>
    <col min="14891" max="14892" width="18.5703125" style="112" customWidth="1"/>
    <col min="14893" max="14893" width="21.7109375" style="112" customWidth="1"/>
    <col min="14894" max="15104" width="9.140625" style="112"/>
    <col min="15105" max="15105" width="61.7109375" style="112" customWidth="1"/>
    <col min="15106" max="15106" width="18.5703125" style="112" customWidth="1"/>
    <col min="15107" max="15146" width="16.85546875" style="112" customWidth="1"/>
    <col min="15147" max="15148" width="18.5703125" style="112" customWidth="1"/>
    <col min="15149" max="15149" width="21.7109375" style="112" customWidth="1"/>
    <col min="15150" max="15360" width="9.140625" style="112"/>
    <col min="15361" max="15361" width="61.7109375" style="112" customWidth="1"/>
    <col min="15362" max="15362" width="18.5703125" style="112" customWidth="1"/>
    <col min="15363" max="15402" width="16.85546875" style="112" customWidth="1"/>
    <col min="15403" max="15404" width="18.5703125" style="112" customWidth="1"/>
    <col min="15405" max="15405" width="21.7109375" style="112" customWidth="1"/>
    <col min="15406" max="15616" width="9.140625" style="112"/>
    <col min="15617" max="15617" width="61.7109375" style="112" customWidth="1"/>
    <col min="15618" max="15618" width="18.5703125" style="112" customWidth="1"/>
    <col min="15619" max="15658" width="16.85546875" style="112" customWidth="1"/>
    <col min="15659" max="15660" width="18.5703125" style="112" customWidth="1"/>
    <col min="15661" max="15661" width="21.7109375" style="112" customWidth="1"/>
    <col min="15662" max="15872" width="9.140625" style="112"/>
    <col min="15873" max="15873" width="61.7109375" style="112" customWidth="1"/>
    <col min="15874" max="15874" width="18.5703125" style="112" customWidth="1"/>
    <col min="15875" max="15914" width="16.85546875" style="112" customWidth="1"/>
    <col min="15915" max="15916" width="18.5703125" style="112" customWidth="1"/>
    <col min="15917" max="15917" width="21.7109375" style="112" customWidth="1"/>
    <col min="15918" max="16128" width="9.140625" style="112"/>
    <col min="16129" max="16129" width="61.7109375" style="112" customWidth="1"/>
    <col min="16130" max="16130" width="18.5703125" style="112" customWidth="1"/>
    <col min="16131" max="16170" width="16.85546875" style="112" customWidth="1"/>
    <col min="16171" max="16172" width="18.5703125" style="112" customWidth="1"/>
    <col min="16173" max="16173" width="21.7109375" style="112" customWidth="1"/>
    <col min="16174" max="16384" width="9.140625" style="112"/>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2"/>
      <c r="F2" s="112"/>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3"/>
      <c r="AR2" s="113"/>
    </row>
    <row r="3" spans="1:44" ht="18.75" x14ac:dyDescent="0.3">
      <c r="A3" s="16"/>
      <c r="B3" s="11"/>
      <c r="C3" s="11"/>
      <c r="D3" s="11"/>
      <c r="E3" s="112"/>
      <c r="F3" s="112"/>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3"/>
      <c r="AR3" s="11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4"/>
      <c r="AR4" s="114"/>
    </row>
    <row r="5" spans="1:44" x14ac:dyDescent="0.2">
      <c r="A5" s="514" t="str">
        <f>'1. паспорт местоположение'!A5:C5</f>
        <v>Год раскрытия информации: 2026 год</v>
      </c>
      <c r="B5" s="514"/>
      <c r="C5" s="514"/>
      <c r="D5" s="514"/>
      <c r="E5" s="514"/>
      <c r="F5" s="514"/>
      <c r="G5" s="514"/>
      <c r="H5" s="514"/>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6"/>
      <c r="AR5" s="11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4"/>
      <c r="AR6" s="114"/>
    </row>
    <row r="7" spans="1:44" ht="18.75" x14ac:dyDescent="0.2">
      <c r="A7" s="457" t="s">
        <v>6</v>
      </c>
      <c r="B7" s="457"/>
      <c r="C7" s="457"/>
      <c r="D7" s="457"/>
      <c r="E7" s="457"/>
      <c r="F7" s="457"/>
      <c r="G7" s="457"/>
      <c r="H7" s="457"/>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117"/>
      <c r="AR7" s="117"/>
    </row>
    <row r="8" spans="1:44" ht="18.75" x14ac:dyDescent="0.2">
      <c r="A8" s="252"/>
      <c r="B8" s="252"/>
      <c r="C8" s="252"/>
      <c r="D8" s="252"/>
      <c r="E8" s="252"/>
      <c r="F8" s="252"/>
      <c r="G8" s="252"/>
      <c r="H8" s="252"/>
      <c r="I8" s="252"/>
      <c r="J8" s="252"/>
      <c r="K8" s="252"/>
      <c r="L8" s="92"/>
      <c r="M8" s="92"/>
      <c r="N8" s="92"/>
      <c r="O8" s="92"/>
      <c r="P8" s="92"/>
      <c r="Q8" s="92"/>
      <c r="R8" s="92"/>
      <c r="S8" s="92"/>
      <c r="T8" s="92"/>
      <c r="U8" s="92"/>
      <c r="V8" s="92"/>
      <c r="W8" s="92"/>
      <c r="X8" s="92"/>
      <c r="Y8" s="92"/>
      <c r="Z8" s="11"/>
      <c r="AA8" s="11"/>
      <c r="AB8" s="11"/>
      <c r="AC8" s="11"/>
      <c r="AD8" s="11"/>
      <c r="AE8" s="11"/>
      <c r="AF8" s="11"/>
      <c r="AG8" s="11"/>
      <c r="AH8" s="11"/>
      <c r="AI8" s="11"/>
      <c r="AJ8" s="11"/>
      <c r="AK8" s="11"/>
      <c r="AL8" s="11"/>
      <c r="AM8" s="11"/>
      <c r="AN8" s="11"/>
      <c r="AO8" s="11"/>
      <c r="AP8" s="11"/>
      <c r="AQ8" s="114"/>
      <c r="AR8" s="114"/>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118"/>
      <c r="AR9" s="118"/>
    </row>
    <row r="10" spans="1:44" x14ac:dyDescent="0.2">
      <c r="A10" s="447" t="s">
        <v>5</v>
      </c>
      <c r="B10" s="447"/>
      <c r="C10" s="447"/>
      <c r="D10" s="447"/>
      <c r="E10" s="447"/>
      <c r="F10" s="447"/>
      <c r="G10" s="447"/>
      <c r="H10" s="447"/>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119"/>
      <c r="AR10" s="119"/>
    </row>
    <row r="11" spans="1:44" ht="18.75" x14ac:dyDescent="0.2">
      <c r="A11" s="252"/>
      <c r="B11" s="252"/>
      <c r="C11" s="252"/>
      <c r="D11" s="252"/>
      <c r="E11" s="252"/>
      <c r="F11" s="252"/>
      <c r="G11" s="252"/>
      <c r="H11" s="252"/>
      <c r="I11" s="252"/>
      <c r="J11" s="252"/>
      <c r="K11" s="252"/>
      <c r="L11" s="92"/>
      <c r="M11" s="92"/>
      <c r="N11" s="92"/>
      <c r="O11" s="92"/>
      <c r="P11" s="92"/>
      <c r="Q11" s="92"/>
      <c r="R11" s="92"/>
      <c r="S11" s="92"/>
      <c r="T11" s="92"/>
      <c r="U11" s="92"/>
      <c r="V11" s="92"/>
      <c r="W11" s="92"/>
      <c r="X11" s="92"/>
      <c r="Y11" s="92"/>
      <c r="Z11" s="11"/>
      <c r="AA11" s="11"/>
      <c r="AB11" s="11"/>
      <c r="AC11" s="11"/>
      <c r="AD11" s="11"/>
      <c r="AE11" s="11"/>
      <c r="AF11" s="11"/>
      <c r="AG11" s="11"/>
      <c r="AH11" s="11"/>
      <c r="AI11" s="11"/>
      <c r="AJ11" s="11"/>
      <c r="AK11" s="11"/>
      <c r="AL11" s="11"/>
      <c r="AM11" s="11"/>
      <c r="AN11" s="11"/>
      <c r="AO11" s="11"/>
      <c r="AP11" s="11"/>
      <c r="AQ11" s="114"/>
      <c r="AR11" s="114"/>
    </row>
    <row r="12" spans="1:44" ht="18.75" x14ac:dyDescent="0.2">
      <c r="A12" s="449" t="str">
        <f>'1. паспорт местоположение'!A12:C12</f>
        <v>N_22-1261</v>
      </c>
      <c r="B12" s="449"/>
      <c r="C12" s="449"/>
      <c r="D12" s="449"/>
      <c r="E12" s="449"/>
      <c r="F12" s="449"/>
      <c r="G12" s="449"/>
      <c r="H12" s="449"/>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118"/>
      <c r="AR12" s="118"/>
    </row>
    <row r="13" spans="1:44" x14ac:dyDescent="0.2">
      <c r="A13" s="447" t="s">
        <v>4</v>
      </c>
      <c r="B13" s="447"/>
      <c r="C13" s="447"/>
      <c r="D13" s="447"/>
      <c r="E13" s="447"/>
      <c r="F13" s="447"/>
      <c r="G13" s="447"/>
      <c r="H13" s="447"/>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119"/>
      <c r="AR13" s="119"/>
    </row>
    <row r="14" spans="1:44"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120"/>
      <c r="AR14" s="120"/>
    </row>
    <row r="15" spans="1:44" ht="96" customHeight="1" x14ac:dyDescent="0.2">
      <c r="A15" s="515" t="str">
        <f>'1. паспорт местоположение'!A15:C15</f>
        <v>Реконструкция отпайки к ТП 041-05 ВЛ 15 кВ ВЛ 15-041 протяженностью 1410 м в п. Тихореченское Балтийского ГО</v>
      </c>
      <c r="B15" s="515"/>
      <c r="C15" s="515"/>
      <c r="D15" s="515"/>
      <c r="E15" s="515"/>
      <c r="F15" s="515"/>
      <c r="G15" s="515"/>
      <c r="H15" s="515"/>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118"/>
      <c r="AR15" s="118"/>
    </row>
    <row r="16" spans="1:44" x14ac:dyDescent="0.2">
      <c r="A16" s="447" t="s">
        <v>3</v>
      </c>
      <c r="B16" s="447"/>
      <c r="C16" s="447"/>
      <c r="D16" s="447"/>
      <c r="E16" s="447"/>
      <c r="F16" s="447"/>
      <c r="G16" s="447"/>
      <c r="H16" s="447"/>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119"/>
      <c r="AR16" s="119"/>
    </row>
    <row r="17" spans="1:44"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3"/>
      <c r="X17" s="3"/>
      <c r="Y17" s="3"/>
      <c r="Z17" s="3"/>
      <c r="AA17" s="3"/>
      <c r="AB17" s="3"/>
      <c r="AC17" s="3"/>
      <c r="AD17" s="3"/>
      <c r="AE17" s="3"/>
      <c r="AF17" s="3"/>
      <c r="AG17" s="3"/>
      <c r="AH17" s="3"/>
      <c r="AI17" s="3"/>
      <c r="AJ17" s="3"/>
      <c r="AK17" s="3"/>
      <c r="AL17" s="3"/>
      <c r="AM17" s="3"/>
      <c r="AN17" s="3"/>
      <c r="AO17" s="3"/>
      <c r="AP17" s="3"/>
      <c r="AQ17" s="121"/>
      <c r="AR17" s="121"/>
    </row>
    <row r="18" spans="1:44" ht="18.75" x14ac:dyDescent="0.2">
      <c r="A18" s="449" t="s">
        <v>390</v>
      </c>
      <c r="B18" s="449"/>
      <c r="C18" s="449"/>
      <c r="D18" s="449"/>
      <c r="E18" s="449"/>
      <c r="F18" s="449"/>
      <c r="G18" s="449"/>
      <c r="H18" s="44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2"/>
      <c r="AR18" s="122"/>
    </row>
    <row r="19" spans="1:44" x14ac:dyDescent="0.2">
      <c r="A19" s="123"/>
      <c r="Q19" s="124"/>
    </row>
    <row r="20" spans="1:44" x14ac:dyDescent="0.2">
      <c r="A20" s="123"/>
      <c r="Q20" s="124"/>
    </row>
    <row r="21" spans="1:44" x14ac:dyDescent="0.2">
      <c r="A21" s="123"/>
      <c r="Q21" s="124"/>
    </row>
    <row r="22" spans="1:44" x14ac:dyDescent="0.2">
      <c r="A22" s="123"/>
      <c r="Q22" s="124"/>
    </row>
    <row r="23" spans="1:44" x14ac:dyDescent="0.2">
      <c r="D23" s="126"/>
      <c r="Q23" s="124"/>
    </row>
    <row r="24" spans="1:44" ht="16.5" thickBot="1" x14ac:dyDescent="0.25">
      <c r="A24" s="127" t="s">
        <v>282</v>
      </c>
      <c r="B24" s="128" t="s">
        <v>0</v>
      </c>
      <c r="D24" s="129"/>
      <c r="E24" s="130"/>
      <c r="F24" s="130"/>
      <c r="G24" s="130"/>
      <c r="H24" s="130"/>
    </row>
    <row r="25" spans="1:44" x14ac:dyDescent="0.2">
      <c r="A25" s="131" t="s">
        <v>424</v>
      </c>
      <c r="B25" s="132">
        <f>'6.2. Паспорт фин осв ввод '!C30*1000000</f>
        <v>5839647.9500000002</v>
      </c>
    </row>
    <row r="26" spans="1:44" x14ac:dyDescent="0.2">
      <c r="A26" s="133" t="s">
        <v>280</v>
      </c>
      <c r="B26" s="134">
        <v>0</v>
      </c>
    </row>
    <row r="27" spans="1:44" x14ac:dyDescent="0.2">
      <c r="A27" s="133" t="s">
        <v>278</v>
      </c>
      <c r="B27" s="134">
        <f>$B$125</f>
        <v>35</v>
      </c>
      <c r="D27" s="126" t="s">
        <v>281</v>
      </c>
    </row>
    <row r="28" spans="1:44" ht="16.149999999999999" customHeight="1" thickBot="1" x14ac:dyDescent="0.25">
      <c r="A28" s="135" t="s">
        <v>276</v>
      </c>
      <c r="B28" s="136">
        <v>1</v>
      </c>
      <c r="D28" s="501" t="s">
        <v>279</v>
      </c>
      <c r="E28" s="502"/>
      <c r="F28" s="503"/>
      <c r="G28" s="512" t="str">
        <f>IF(SUM(B89:M89)=0,"не окупается",SUM(B89:M89))</f>
        <v>не окупается</v>
      </c>
      <c r="H28" s="513"/>
    </row>
    <row r="29" spans="1:44" ht="15.6" customHeight="1" x14ac:dyDescent="0.2">
      <c r="A29" s="131" t="s">
        <v>274</v>
      </c>
      <c r="B29" s="132">
        <f>$B$128*$B$129</f>
        <v>70075.775399999999</v>
      </c>
      <c r="D29" s="501" t="s">
        <v>277</v>
      </c>
      <c r="E29" s="502"/>
      <c r="F29" s="503"/>
      <c r="G29" s="512" t="str">
        <f>IF(SUM(B90:M90)=0,"не окупается",SUM(B90:M90))</f>
        <v>не окупается</v>
      </c>
      <c r="H29" s="513"/>
    </row>
    <row r="30" spans="1:44" ht="27.6" customHeight="1" x14ac:dyDescent="0.2">
      <c r="A30" s="133" t="s">
        <v>425</v>
      </c>
      <c r="B30" s="134">
        <v>6</v>
      </c>
      <c r="D30" s="501" t="s">
        <v>275</v>
      </c>
      <c r="E30" s="502"/>
      <c r="F30" s="503"/>
      <c r="G30" s="504">
        <f>M87</f>
        <v>-4460521.3640786959</v>
      </c>
      <c r="H30" s="505"/>
    </row>
    <row r="31" spans="1:44" x14ac:dyDescent="0.2">
      <c r="A31" s="133" t="s">
        <v>273</v>
      </c>
      <c r="B31" s="134">
        <v>1</v>
      </c>
      <c r="D31" s="506"/>
      <c r="E31" s="507"/>
      <c r="F31" s="508"/>
      <c r="G31" s="506"/>
      <c r="H31" s="508"/>
    </row>
    <row r="32" spans="1:44" x14ac:dyDescent="0.2">
      <c r="A32" s="133" t="s">
        <v>251</v>
      </c>
      <c r="B32" s="134"/>
    </row>
    <row r="33" spans="1:42" x14ac:dyDescent="0.2">
      <c r="A33" s="133" t="s">
        <v>272</v>
      </c>
      <c r="B33" s="134"/>
    </row>
    <row r="34" spans="1:42" x14ac:dyDescent="0.2">
      <c r="A34" s="133" t="s">
        <v>271</v>
      </c>
      <c r="B34" s="134"/>
    </row>
    <row r="35" spans="1:42" x14ac:dyDescent="0.2">
      <c r="A35" s="137"/>
      <c r="B35" s="134"/>
    </row>
    <row r="36" spans="1:42" ht="16.5" thickBot="1" x14ac:dyDescent="0.25">
      <c r="A36" s="135" t="s">
        <v>243</v>
      </c>
      <c r="B36" s="138">
        <v>0.2</v>
      </c>
    </row>
    <row r="37" spans="1:42" x14ac:dyDescent="0.2">
      <c r="A37" s="131" t="s">
        <v>426</v>
      </c>
      <c r="B37" s="132">
        <v>0</v>
      </c>
    </row>
    <row r="38" spans="1:42" x14ac:dyDescent="0.2">
      <c r="A38" s="133" t="s">
        <v>270</v>
      </c>
      <c r="B38" s="134"/>
    </row>
    <row r="39" spans="1:42" ht="16.5" thickBot="1" x14ac:dyDescent="0.25">
      <c r="A39" s="139" t="s">
        <v>269</v>
      </c>
      <c r="B39" s="140"/>
    </row>
    <row r="40" spans="1:42" x14ac:dyDescent="0.2">
      <c r="A40" s="141" t="s">
        <v>427</v>
      </c>
      <c r="B40" s="142">
        <v>1</v>
      </c>
    </row>
    <row r="41" spans="1:42" x14ac:dyDescent="0.2">
      <c r="A41" s="143" t="s">
        <v>268</v>
      </c>
      <c r="B41" s="144"/>
    </row>
    <row r="42" spans="1:42" x14ac:dyDescent="0.2">
      <c r="A42" s="143" t="s">
        <v>267</v>
      </c>
      <c r="B42" s="145"/>
    </row>
    <row r="43" spans="1:42" x14ac:dyDescent="0.2">
      <c r="A43" s="143" t="s">
        <v>266</v>
      </c>
      <c r="B43" s="145">
        <v>0</v>
      </c>
    </row>
    <row r="44" spans="1:42" x14ac:dyDescent="0.2">
      <c r="A44" s="143" t="s">
        <v>265</v>
      </c>
      <c r="B44" s="145">
        <v>0.13170000000000001</v>
      </c>
    </row>
    <row r="45" spans="1:42" x14ac:dyDescent="0.2">
      <c r="A45" s="143" t="s">
        <v>264</v>
      </c>
      <c r="B45" s="145">
        <f>1-B43</f>
        <v>1</v>
      </c>
    </row>
    <row r="46" spans="1:42" ht="16.5" thickBot="1" x14ac:dyDescent="0.25">
      <c r="A46" s="146" t="s">
        <v>263</v>
      </c>
      <c r="B46" s="147">
        <f>B45*B44+B43*B42*(1-B36)</f>
        <v>0.13170000000000001</v>
      </c>
      <c r="C46" s="148"/>
    </row>
    <row r="47" spans="1:42" s="151" customFormat="1" x14ac:dyDescent="0.2">
      <c r="A47" s="149" t="s">
        <v>262</v>
      </c>
      <c r="B47" s="150">
        <f>B58</f>
        <v>1</v>
      </c>
      <c r="C47" s="150">
        <f t="shared" ref="C47:AO47" si="0">C58</f>
        <v>2</v>
      </c>
      <c r="D47" s="150">
        <f t="shared" si="0"/>
        <v>3</v>
      </c>
      <c r="E47" s="150">
        <f t="shared" si="0"/>
        <v>4</v>
      </c>
      <c r="F47" s="150">
        <f t="shared" si="0"/>
        <v>5</v>
      </c>
      <c r="G47" s="150">
        <f t="shared" si="0"/>
        <v>6</v>
      </c>
      <c r="H47" s="150">
        <f t="shared" si="0"/>
        <v>7</v>
      </c>
      <c r="I47" s="150">
        <f t="shared" si="0"/>
        <v>8</v>
      </c>
      <c r="J47" s="150">
        <f t="shared" si="0"/>
        <v>9</v>
      </c>
      <c r="K47" s="150">
        <f t="shared" si="0"/>
        <v>10</v>
      </c>
      <c r="L47" s="150">
        <f t="shared" si="0"/>
        <v>11</v>
      </c>
      <c r="M47" s="150">
        <f t="shared" si="0"/>
        <v>12</v>
      </c>
      <c r="N47" s="150">
        <f t="shared" si="0"/>
        <v>13</v>
      </c>
      <c r="O47" s="150">
        <f t="shared" si="0"/>
        <v>14</v>
      </c>
      <c r="P47" s="150">
        <f t="shared" si="0"/>
        <v>15</v>
      </c>
      <c r="Q47" s="150">
        <f t="shared" si="0"/>
        <v>16</v>
      </c>
      <c r="R47" s="150">
        <f t="shared" si="0"/>
        <v>17</v>
      </c>
      <c r="S47" s="150">
        <f t="shared" si="0"/>
        <v>18</v>
      </c>
      <c r="T47" s="150">
        <f t="shared" si="0"/>
        <v>19</v>
      </c>
      <c r="U47" s="150">
        <f t="shared" si="0"/>
        <v>20</v>
      </c>
      <c r="V47" s="150">
        <f t="shared" si="0"/>
        <v>21</v>
      </c>
      <c r="W47" s="150">
        <f t="shared" si="0"/>
        <v>22</v>
      </c>
      <c r="X47" s="150">
        <f t="shared" si="0"/>
        <v>23</v>
      </c>
      <c r="Y47" s="150">
        <f t="shared" si="0"/>
        <v>24</v>
      </c>
      <c r="Z47" s="150">
        <f t="shared" si="0"/>
        <v>25</v>
      </c>
      <c r="AA47" s="150">
        <f t="shared" si="0"/>
        <v>26</v>
      </c>
      <c r="AB47" s="150">
        <f t="shared" si="0"/>
        <v>27</v>
      </c>
      <c r="AC47" s="150">
        <f t="shared" si="0"/>
        <v>28</v>
      </c>
      <c r="AD47" s="150">
        <f t="shared" si="0"/>
        <v>29</v>
      </c>
      <c r="AE47" s="150">
        <f t="shared" si="0"/>
        <v>30</v>
      </c>
      <c r="AF47" s="150">
        <f t="shared" si="0"/>
        <v>31</v>
      </c>
      <c r="AG47" s="150">
        <f t="shared" si="0"/>
        <v>32</v>
      </c>
      <c r="AH47" s="150">
        <f t="shared" si="0"/>
        <v>33</v>
      </c>
      <c r="AI47" s="150">
        <f t="shared" si="0"/>
        <v>34</v>
      </c>
      <c r="AJ47" s="150">
        <f t="shared" si="0"/>
        <v>35</v>
      </c>
      <c r="AK47" s="150">
        <f t="shared" si="0"/>
        <v>36</v>
      </c>
      <c r="AL47" s="150">
        <f t="shared" si="0"/>
        <v>37</v>
      </c>
      <c r="AM47" s="150">
        <f t="shared" si="0"/>
        <v>38</v>
      </c>
      <c r="AN47" s="150">
        <f t="shared" si="0"/>
        <v>39</v>
      </c>
      <c r="AO47" s="150">
        <f t="shared" si="0"/>
        <v>40</v>
      </c>
      <c r="AP47" s="150">
        <f>AP58</f>
        <v>41</v>
      </c>
    </row>
    <row r="48" spans="1:42" s="151" customFormat="1" x14ac:dyDescent="0.2">
      <c r="A48" s="152" t="s">
        <v>261</v>
      </c>
      <c r="B48" s="272">
        <f>B138</f>
        <v>7.3999999999999996E-2</v>
      </c>
      <c r="C48" s="272">
        <f t="shared" ref="C48:AP48" si="1">J138</f>
        <v>4.1000000000000002E-2</v>
      </c>
      <c r="D48" s="272">
        <f>K138</f>
        <v>4.1000000000000002E-2</v>
      </c>
      <c r="E48" s="272">
        <f t="shared" si="1"/>
        <v>4.1000000000000002E-2</v>
      </c>
      <c r="F48" s="272">
        <f t="shared" si="1"/>
        <v>4.1000000000000002E-2</v>
      </c>
      <c r="G48" s="272">
        <f t="shared" si="1"/>
        <v>4.1000000000000002E-2</v>
      </c>
      <c r="H48" s="272">
        <f t="shared" si="1"/>
        <v>4.1000000000000002E-2</v>
      </c>
      <c r="I48" s="272">
        <f t="shared" si="1"/>
        <v>4.1000000000000002E-2</v>
      </c>
      <c r="J48" s="272">
        <f t="shared" si="1"/>
        <v>4.1000000000000002E-2</v>
      </c>
      <c r="K48" s="272">
        <f t="shared" si="1"/>
        <v>4.1000000000000002E-2</v>
      </c>
      <c r="L48" s="272">
        <f t="shared" si="1"/>
        <v>4.1000000000000002E-2</v>
      </c>
      <c r="M48" s="272">
        <f t="shared" si="1"/>
        <v>4.1000000000000002E-2</v>
      </c>
      <c r="N48" s="272">
        <f t="shared" si="1"/>
        <v>4.1000000000000002E-2</v>
      </c>
      <c r="O48" s="272">
        <f t="shared" si="1"/>
        <v>4.1000000000000002E-2</v>
      </c>
      <c r="P48" s="272">
        <f t="shared" si="1"/>
        <v>4.1000000000000002E-2</v>
      </c>
      <c r="Q48" s="272">
        <f t="shared" si="1"/>
        <v>4.1000000000000002E-2</v>
      </c>
      <c r="R48" s="272">
        <f t="shared" si="1"/>
        <v>4.1000000000000002E-2</v>
      </c>
      <c r="S48" s="272">
        <f t="shared" si="1"/>
        <v>4.1000000000000002E-2</v>
      </c>
      <c r="T48" s="272">
        <f t="shared" si="1"/>
        <v>4.1000000000000002E-2</v>
      </c>
      <c r="U48" s="272">
        <f t="shared" si="1"/>
        <v>4.1000000000000002E-2</v>
      </c>
      <c r="V48" s="272">
        <f t="shared" si="1"/>
        <v>4.1000000000000002E-2</v>
      </c>
      <c r="W48" s="272">
        <f t="shared" si="1"/>
        <v>4.1000000000000002E-2</v>
      </c>
      <c r="X48" s="272">
        <f t="shared" si="1"/>
        <v>4.1000000000000002E-2</v>
      </c>
      <c r="Y48" s="272">
        <f t="shared" si="1"/>
        <v>4.1000000000000002E-2</v>
      </c>
      <c r="Z48" s="272">
        <f t="shared" si="1"/>
        <v>4.1000000000000002E-2</v>
      </c>
      <c r="AA48" s="272">
        <f t="shared" si="1"/>
        <v>4.1000000000000002E-2</v>
      </c>
      <c r="AB48" s="272">
        <f t="shared" si="1"/>
        <v>4.1000000000000002E-2</v>
      </c>
      <c r="AC48" s="272">
        <f t="shared" si="1"/>
        <v>4.1000000000000002E-2</v>
      </c>
      <c r="AD48" s="272">
        <f t="shared" si="1"/>
        <v>4.1000000000000002E-2</v>
      </c>
      <c r="AE48" s="272">
        <f t="shared" si="1"/>
        <v>4.1000000000000002E-2</v>
      </c>
      <c r="AF48" s="272">
        <f t="shared" si="1"/>
        <v>4.1000000000000002E-2</v>
      </c>
      <c r="AG48" s="272">
        <f t="shared" si="1"/>
        <v>4.1000000000000002E-2</v>
      </c>
      <c r="AH48" s="272">
        <f t="shared" si="1"/>
        <v>4.1000000000000002E-2</v>
      </c>
      <c r="AI48" s="272">
        <f t="shared" si="1"/>
        <v>4.1000000000000002E-2</v>
      </c>
      <c r="AJ48" s="272">
        <f t="shared" si="1"/>
        <v>4.1000000000000002E-2</v>
      </c>
      <c r="AK48" s="272">
        <f t="shared" si="1"/>
        <v>4.1000000000000002E-2</v>
      </c>
      <c r="AL48" s="272">
        <f t="shared" si="1"/>
        <v>4.1000000000000002E-2</v>
      </c>
      <c r="AM48" s="272">
        <f t="shared" si="1"/>
        <v>4.1000000000000002E-2</v>
      </c>
      <c r="AN48" s="272">
        <f t="shared" si="1"/>
        <v>4.1000000000000002E-2</v>
      </c>
      <c r="AO48" s="272">
        <f t="shared" si="1"/>
        <v>4.1000000000000002E-2</v>
      </c>
      <c r="AP48" s="272">
        <f t="shared" si="1"/>
        <v>4.1000000000000002E-2</v>
      </c>
    </row>
    <row r="49" spans="1:45" s="151" customFormat="1" x14ac:dyDescent="0.2">
      <c r="A49" s="152" t="s">
        <v>260</v>
      </c>
      <c r="B49" s="272">
        <f>B139</f>
        <v>7.3999999999999996E-2</v>
      </c>
      <c r="C49" s="272">
        <f>C139</f>
        <v>0.13307000000000002</v>
      </c>
      <c r="D49" s="272">
        <f t="shared" ref="D49:AP49" si="2">D139</f>
        <v>0.17952586999999998</v>
      </c>
      <c r="E49" s="272">
        <f t="shared" si="2"/>
        <v>0.22788643066999992</v>
      </c>
      <c r="F49" s="272">
        <f t="shared" si="2"/>
        <v>0.27822977432746976</v>
      </c>
      <c r="G49" s="272">
        <f t="shared" si="2"/>
        <v>0.33063719507489586</v>
      </c>
      <c r="H49" s="272">
        <f t="shared" si="2"/>
        <v>0.38519332007296647</v>
      </c>
      <c r="I49" s="272">
        <f t="shared" si="2"/>
        <v>0.44198624619595805</v>
      </c>
      <c r="J49" s="272">
        <f t="shared" si="2"/>
        <v>0.50110768228999225</v>
      </c>
      <c r="K49" s="272">
        <f t="shared" si="2"/>
        <v>0.56265309726388191</v>
      </c>
      <c r="L49" s="272">
        <f t="shared" si="2"/>
        <v>0.62672187425170089</v>
      </c>
      <c r="M49" s="272">
        <f t="shared" si="2"/>
        <v>0.69341747109602059</v>
      </c>
      <c r="N49" s="272">
        <f t="shared" si="2"/>
        <v>0.76284758741095726</v>
      </c>
      <c r="O49" s="272">
        <f t="shared" si="2"/>
        <v>0.83512433849480638</v>
      </c>
      <c r="P49" s="272">
        <f t="shared" si="2"/>
        <v>0.91036443637309339</v>
      </c>
      <c r="Q49" s="272">
        <f t="shared" si="2"/>
        <v>0.98868937826439018</v>
      </c>
      <c r="R49" s="272">
        <f t="shared" si="2"/>
        <v>1.07022564277323</v>
      </c>
      <c r="S49" s="272">
        <f t="shared" si="2"/>
        <v>1.1551048941269322</v>
      </c>
      <c r="T49" s="272">
        <f t="shared" si="2"/>
        <v>1.2434641947861365</v>
      </c>
      <c r="U49" s="272">
        <f t="shared" si="2"/>
        <v>1.3354462267723677</v>
      </c>
      <c r="V49" s="272">
        <f t="shared" si="2"/>
        <v>1.4311995220700346</v>
      </c>
      <c r="W49" s="272">
        <f t="shared" si="2"/>
        <v>1.5308787024749058</v>
      </c>
      <c r="X49" s="272">
        <f t="shared" si="2"/>
        <v>1.6346447292763768</v>
      </c>
      <c r="Y49" s="272">
        <f t="shared" si="2"/>
        <v>1.7426651631767083</v>
      </c>
      <c r="Z49" s="272">
        <f t="shared" si="2"/>
        <v>1.855114434866953</v>
      </c>
      <c r="AA49" s="272">
        <f t="shared" si="2"/>
        <v>1.9721741266964981</v>
      </c>
      <c r="AB49" s="272">
        <f t="shared" si="2"/>
        <v>2.0940332658910541</v>
      </c>
      <c r="AC49" s="272">
        <f t="shared" si="2"/>
        <v>2.2208886297925869</v>
      </c>
      <c r="AD49" s="272">
        <f t="shared" si="2"/>
        <v>2.352945063614083</v>
      </c>
      <c r="AE49" s="272">
        <f t="shared" si="2"/>
        <v>2.4904158112222601</v>
      </c>
      <c r="AF49" s="272">
        <f t="shared" si="2"/>
        <v>2.6335228594823725</v>
      </c>
      <c r="AG49" s="272">
        <f t="shared" si="2"/>
        <v>2.7824972967211496</v>
      </c>
      <c r="AH49" s="272">
        <f t="shared" si="2"/>
        <v>2.9375796858867167</v>
      </c>
      <c r="AI49" s="272">
        <f t="shared" si="2"/>
        <v>3.0990204530080714</v>
      </c>
      <c r="AJ49" s="272">
        <f t="shared" si="2"/>
        <v>3.2670802915814017</v>
      </c>
      <c r="AK49" s="272">
        <f t="shared" si="2"/>
        <v>3.4420305835362388</v>
      </c>
      <c r="AL49" s="272">
        <f t="shared" si="2"/>
        <v>3.6241538374612245</v>
      </c>
      <c r="AM49" s="272">
        <f t="shared" si="2"/>
        <v>3.8137441447971341</v>
      </c>
      <c r="AN49" s="272">
        <f t="shared" si="2"/>
        <v>4.0111076547338165</v>
      </c>
      <c r="AO49" s="272">
        <f t="shared" si="2"/>
        <v>4.2165630685779023</v>
      </c>
      <c r="AP49" s="272">
        <f t="shared" si="2"/>
        <v>4.4304421543895955</v>
      </c>
    </row>
    <row r="50" spans="1:45" s="151" customFormat="1" ht="16.5" thickBot="1" x14ac:dyDescent="0.25">
      <c r="A50" s="153" t="s">
        <v>428</v>
      </c>
      <c r="B50" s="154">
        <f>IF($B$126="да",($B$128-0.05),0)</f>
        <v>0</v>
      </c>
      <c r="C50" s="154">
        <f>C108*(1+C49)</f>
        <v>0</v>
      </c>
      <c r="D50" s="154">
        <f>(D108+D109)*(1+D49)</f>
        <v>234349.13289339823</v>
      </c>
      <c r="E50" s="154">
        <f t="shared" ref="E50:AP50" si="3">(E108+E109)*(1+E49)</f>
        <v>100764.44232547261</v>
      </c>
      <c r="F50" s="154">
        <f t="shared" si="3"/>
        <v>112816.08140259697</v>
      </c>
      <c r="G50" s="154">
        <f t="shared" si="3"/>
        <v>122671.0112658373</v>
      </c>
      <c r="H50" s="154">
        <f t="shared" si="3"/>
        <v>127700.52272773662</v>
      </c>
      <c r="I50" s="154">
        <f t="shared" si="3"/>
        <v>132936.24415957381</v>
      </c>
      <c r="J50" s="154">
        <f t="shared" si="3"/>
        <v>138386.63017011635</v>
      </c>
      <c r="K50" s="154">
        <f t="shared" si="3"/>
        <v>144060.48200709111</v>
      </c>
      <c r="L50" s="154">
        <f t="shared" si="3"/>
        <v>149966.96176938183</v>
      </c>
      <c r="M50" s="154">
        <f t="shared" si="3"/>
        <v>156115.60720192647</v>
      </c>
      <c r="N50" s="154">
        <f t="shared" si="3"/>
        <v>162516.34709720543</v>
      </c>
      <c r="O50" s="154">
        <f t="shared" si="3"/>
        <v>169179.51732819085</v>
      </c>
      <c r="P50" s="154">
        <f t="shared" si="3"/>
        <v>176115.87753864666</v>
      </c>
      <c r="Q50" s="154">
        <f t="shared" si="3"/>
        <v>183336.62851773118</v>
      </c>
      <c r="R50" s="154">
        <f t="shared" si="3"/>
        <v>190853.43028695814</v>
      </c>
      <c r="S50" s="154">
        <f t="shared" si="3"/>
        <v>198678.42092872341</v>
      </c>
      <c r="T50" s="154">
        <f t="shared" si="3"/>
        <v>206824.23618680108</v>
      </c>
      <c r="U50" s="154">
        <f t="shared" si="3"/>
        <v>215304.02987045987</v>
      </c>
      <c r="V50" s="154">
        <f t="shared" si="3"/>
        <v>224131.49509514871</v>
      </c>
      <c r="W50" s="154">
        <f t="shared" si="3"/>
        <v>233320.8863940498</v>
      </c>
      <c r="X50" s="154">
        <f t="shared" si="3"/>
        <v>242887.04273620583</v>
      </c>
      <c r="Y50" s="154">
        <f t="shared" si="3"/>
        <v>252845.41148839027</v>
      </c>
      <c r="Z50" s="154">
        <f t="shared" si="3"/>
        <v>263212.07335941424</v>
      </c>
      <c r="AA50" s="154">
        <f t="shared" si="3"/>
        <v>274003.76836715022</v>
      </c>
      <c r="AB50" s="154">
        <f t="shared" si="3"/>
        <v>285237.92287020333</v>
      </c>
      <c r="AC50" s="154">
        <f t="shared" si="3"/>
        <v>296932.67770788167</v>
      </c>
      <c r="AD50" s="154">
        <f t="shared" si="3"/>
        <v>309106.91749390477</v>
      </c>
      <c r="AE50" s="154">
        <f t="shared" si="3"/>
        <v>321780.30111115484</v>
      </c>
      <c r="AF50" s="154">
        <f t="shared" si="3"/>
        <v>334973.29345671221</v>
      </c>
      <c r="AG50" s="154">
        <f t="shared" si="3"/>
        <v>348707.1984884374</v>
      </c>
      <c r="AH50" s="154">
        <f t="shared" si="3"/>
        <v>363004.1936264633</v>
      </c>
      <c r="AI50" s="154">
        <f t="shared" si="3"/>
        <v>377887.36556514824</v>
      </c>
      <c r="AJ50" s="154">
        <f t="shared" si="3"/>
        <v>393380.74755331926</v>
      </c>
      <c r="AK50" s="154">
        <f t="shared" si="3"/>
        <v>409509.35820300534</v>
      </c>
      <c r="AL50" s="154">
        <f t="shared" si="3"/>
        <v>426299.24188932852</v>
      </c>
      <c r="AM50" s="154">
        <f t="shared" si="3"/>
        <v>443777.5108067909</v>
      </c>
      <c r="AN50" s="154">
        <f t="shared" si="3"/>
        <v>461972.38874986937</v>
      </c>
      <c r="AO50" s="154">
        <f t="shared" si="3"/>
        <v>480913.25668861391</v>
      </c>
      <c r="AP50" s="154">
        <f t="shared" si="3"/>
        <v>500630.70021284703</v>
      </c>
    </row>
    <row r="51" spans="1:45" ht="16.5" thickBot="1" x14ac:dyDescent="0.25"/>
    <row r="52" spans="1:45" x14ac:dyDescent="0.2">
      <c r="A52" s="155" t="s">
        <v>259</v>
      </c>
      <c r="B52" s="156">
        <f>B58</f>
        <v>1</v>
      </c>
      <c r="C52" s="156">
        <f t="shared" ref="C52:AO52" si="4">C58</f>
        <v>2</v>
      </c>
      <c r="D52" s="156">
        <f t="shared" si="4"/>
        <v>3</v>
      </c>
      <c r="E52" s="156">
        <f t="shared" si="4"/>
        <v>4</v>
      </c>
      <c r="F52" s="156">
        <f t="shared" si="4"/>
        <v>5</v>
      </c>
      <c r="G52" s="156">
        <f t="shared" si="4"/>
        <v>6</v>
      </c>
      <c r="H52" s="156">
        <f t="shared" si="4"/>
        <v>7</v>
      </c>
      <c r="I52" s="156">
        <f t="shared" si="4"/>
        <v>8</v>
      </c>
      <c r="J52" s="156">
        <f t="shared" si="4"/>
        <v>9</v>
      </c>
      <c r="K52" s="156">
        <f t="shared" si="4"/>
        <v>10</v>
      </c>
      <c r="L52" s="156">
        <f t="shared" si="4"/>
        <v>11</v>
      </c>
      <c r="M52" s="156">
        <f t="shared" si="4"/>
        <v>12</v>
      </c>
      <c r="N52" s="156">
        <f t="shared" si="4"/>
        <v>13</v>
      </c>
      <c r="O52" s="156">
        <f t="shared" si="4"/>
        <v>14</v>
      </c>
      <c r="P52" s="156">
        <f t="shared" si="4"/>
        <v>15</v>
      </c>
      <c r="Q52" s="156">
        <f t="shared" si="4"/>
        <v>16</v>
      </c>
      <c r="R52" s="156">
        <f t="shared" si="4"/>
        <v>17</v>
      </c>
      <c r="S52" s="156">
        <f t="shared" si="4"/>
        <v>18</v>
      </c>
      <c r="T52" s="156">
        <f t="shared" si="4"/>
        <v>19</v>
      </c>
      <c r="U52" s="156">
        <f t="shared" si="4"/>
        <v>20</v>
      </c>
      <c r="V52" s="156">
        <f t="shared" si="4"/>
        <v>21</v>
      </c>
      <c r="W52" s="156">
        <f t="shared" si="4"/>
        <v>22</v>
      </c>
      <c r="X52" s="156">
        <f t="shared" si="4"/>
        <v>23</v>
      </c>
      <c r="Y52" s="156">
        <f t="shared" si="4"/>
        <v>24</v>
      </c>
      <c r="Z52" s="156">
        <f t="shared" si="4"/>
        <v>25</v>
      </c>
      <c r="AA52" s="156">
        <f t="shared" si="4"/>
        <v>26</v>
      </c>
      <c r="AB52" s="156">
        <f t="shared" si="4"/>
        <v>27</v>
      </c>
      <c r="AC52" s="156">
        <f t="shared" si="4"/>
        <v>28</v>
      </c>
      <c r="AD52" s="156">
        <f t="shared" si="4"/>
        <v>29</v>
      </c>
      <c r="AE52" s="156">
        <f t="shared" si="4"/>
        <v>30</v>
      </c>
      <c r="AF52" s="156">
        <f t="shared" si="4"/>
        <v>31</v>
      </c>
      <c r="AG52" s="156">
        <f t="shared" si="4"/>
        <v>32</v>
      </c>
      <c r="AH52" s="156">
        <f t="shared" si="4"/>
        <v>33</v>
      </c>
      <c r="AI52" s="156">
        <f t="shared" si="4"/>
        <v>34</v>
      </c>
      <c r="AJ52" s="156">
        <f t="shared" si="4"/>
        <v>35</v>
      </c>
      <c r="AK52" s="156">
        <f t="shared" si="4"/>
        <v>36</v>
      </c>
      <c r="AL52" s="156">
        <f t="shared" si="4"/>
        <v>37</v>
      </c>
      <c r="AM52" s="156">
        <f t="shared" si="4"/>
        <v>38</v>
      </c>
      <c r="AN52" s="156">
        <f t="shared" si="4"/>
        <v>39</v>
      </c>
      <c r="AO52" s="156">
        <f t="shared" si="4"/>
        <v>40</v>
      </c>
      <c r="AP52" s="156">
        <f>AP58</f>
        <v>41</v>
      </c>
    </row>
    <row r="53" spans="1:45" x14ac:dyDescent="0.2">
      <c r="A53" s="157" t="s">
        <v>258</v>
      </c>
      <c r="B53" s="273">
        <v>0</v>
      </c>
      <c r="C53" s="273">
        <f t="shared" ref="C53:AP53" si="5">B53+B54-B55</f>
        <v>0</v>
      </c>
      <c r="D53" s="273">
        <f t="shared" si="5"/>
        <v>0</v>
      </c>
      <c r="E53" s="273">
        <f t="shared" si="5"/>
        <v>0</v>
      </c>
      <c r="F53" s="273">
        <f t="shared" si="5"/>
        <v>0</v>
      </c>
      <c r="G53" s="273">
        <f t="shared" si="5"/>
        <v>0</v>
      </c>
      <c r="H53" s="273">
        <f t="shared" si="5"/>
        <v>0</v>
      </c>
      <c r="I53" s="273">
        <f t="shared" si="5"/>
        <v>0</v>
      </c>
      <c r="J53" s="273">
        <f t="shared" si="5"/>
        <v>0</v>
      </c>
      <c r="K53" s="273">
        <f t="shared" si="5"/>
        <v>0</v>
      </c>
      <c r="L53" s="273">
        <f t="shared" si="5"/>
        <v>0</v>
      </c>
      <c r="M53" s="273">
        <f t="shared" si="5"/>
        <v>0</v>
      </c>
      <c r="N53" s="273">
        <f t="shared" si="5"/>
        <v>0</v>
      </c>
      <c r="O53" s="273">
        <f t="shared" si="5"/>
        <v>0</v>
      </c>
      <c r="P53" s="273">
        <f t="shared" si="5"/>
        <v>0</v>
      </c>
      <c r="Q53" s="273">
        <f t="shared" si="5"/>
        <v>0</v>
      </c>
      <c r="R53" s="273">
        <f t="shared" si="5"/>
        <v>0</v>
      </c>
      <c r="S53" s="273">
        <f t="shared" si="5"/>
        <v>0</v>
      </c>
      <c r="T53" s="273">
        <f t="shared" si="5"/>
        <v>0</v>
      </c>
      <c r="U53" s="273">
        <f t="shared" si="5"/>
        <v>0</v>
      </c>
      <c r="V53" s="273">
        <f t="shared" si="5"/>
        <v>0</v>
      </c>
      <c r="W53" s="273">
        <f t="shared" si="5"/>
        <v>0</v>
      </c>
      <c r="X53" s="273">
        <f t="shared" si="5"/>
        <v>0</v>
      </c>
      <c r="Y53" s="273">
        <f t="shared" si="5"/>
        <v>0</v>
      </c>
      <c r="Z53" s="273">
        <f t="shared" si="5"/>
        <v>0</v>
      </c>
      <c r="AA53" s="273">
        <f t="shared" si="5"/>
        <v>0</v>
      </c>
      <c r="AB53" s="273">
        <f t="shared" si="5"/>
        <v>0</v>
      </c>
      <c r="AC53" s="273">
        <f t="shared" si="5"/>
        <v>0</v>
      </c>
      <c r="AD53" s="273">
        <f t="shared" si="5"/>
        <v>0</v>
      </c>
      <c r="AE53" s="273">
        <f t="shared" si="5"/>
        <v>0</v>
      </c>
      <c r="AF53" s="273">
        <f t="shared" si="5"/>
        <v>0</v>
      </c>
      <c r="AG53" s="273">
        <f t="shared" si="5"/>
        <v>0</v>
      </c>
      <c r="AH53" s="273">
        <f t="shared" si="5"/>
        <v>0</v>
      </c>
      <c r="AI53" s="273">
        <f t="shared" si="5"/>
        <v>0</v>
      </c>
      <c r="AJ53" s="273">
        <f t="shared" si="5"/>
        <v>0</v>
      </c>
      <c r="AK53" s="273">
        <f t="shared" si="5"/>
        <v>0</v>
      </c>
      <c r="AL53" s="273">
        <f t="shared" si="5"/>
        <v>0</v>
      </c>
      <c r="AM53" s="273">
        <f t="shared" si="5"/>
        <v>0</v>
      </c>
      <c r="AN53" s="273">
        <f t="shared" si="5"/>
        <v>0</v>
      </c>
      <c r="AO53" s="273">
        <f t="shared" si="5"/>
        <v>0</v>
      </c>
      <c r="AP53" s="273">
        <f t="shared" si="5"/>
        <v>0</v>
      </c>
    </row>
    <row r="54" spans="1:45" x14ac:dyDescent="0.2">
      <c r="A54" s="157" t="s">
        <v>257</v>
      </c>
      <c r="B54" s="273">
        <f>B25*B28*B43*1.18</f>
        <v>0</v>
      </c>
      <c r="C54" s="273">
        <v>0</v>
      </c>
      <c r="D54" s="273">
        <v>0</v>
      </c>
      <c r="E54" s="273">
        <v>0</v>
      </c>
      <c r="F54" s="273">
        <v>0</v>
      </c>
      <c r="G54" s="273">
        <v>0</v>
      </c>
      <c r="H54" s="273">
        <v>0</v>
      </c>
      <c r="I54" s="273">
        <v>0</v>
      </c>
      <c r="J54" s="273">
        <v>0</v>
      </c>
      <c r="K54" s="273">
        <v>0</v>
      </c>
      <c r="L54" s="273">
        <v>0</v>
      </c>
      <c r="M54" s="273">
        <v>0</v>
      </c>
      <c r="N54" s="273">
        <v>0</v>
      </c>
      <c r="O54" s="273">
        <v>0</v>
      </c>
      <c r="P54" s="273">
        <v>0</v>
      </c>
      <c r="Q54" s="273">
        <v>0</v>
      </c>
      <c r="R54" s="273">
        <v>0</v>
      </c>
      <c r="S54" s="273">
        <v>0</v>
      </c>
      <c r="T54" s="273">
        <v>0</v>
      </c>
      <c r="U54" s="273">
        <v>0</v>
      </c>
      <c r="V54" s="273">
        <v>0</v>
      </c>
      <c r="W54" s="273">
        <v>0</v>
      </c>
      <c r="X54" s="273">
        <v>0</v>
      </c>
      <c r="Y54" s="273">
        <v>0</v>
      </c>
      <c r="Z54" s="273">
        <v>0</v>
      </c>
      <c r="AA54" s="273">
        <v>0</v>
      </c>
      <c r="AB54" s="273">
        <v>0</v>
      </c>
      <c r="AC54" s="273">
        <v>0</v>
      </c>
      <c r="AD54" s="273">
        <v>0</v>
      </c>
      <c r="AE54" s="273">
        <v>0</v>
      </c>
      <c r="AF54" s="273">
        <v>0</v>
      </c>
      <c r="AG54" s="273">
        <v>0</v>
      </c>
      <c r="AH54" s="273">
        <v>0</v>
      </c>
      <c r="AI54" s="273">
        <v>0</v>
      </c>
      <c r="AJ54" s="273">
        <v>0</v>
      </c>
      <c r="AK54" s="273">
        <v>0</v>
      </c>
      <c r="AL54" s="273">
        <v>0</v>
      </c>
      <c r="AM54" s="273">
        <v>0</v>
      </c>
      <c r="AN54" s="273">
        <v>0</v>
      </c>
      <c r="AO54" s="273">
        <v>0</v>
      </c>
      <c r="AP54" s="273">
        <v>0</v>
      </c>
    </row>
    <row r="55" spans="1:45" x14ac:dyDescent="0.2">
      <c r="A55" s="157" t="s">
        <v>256</v>
      </c>
      <c r="B55" s="273">
        <f>$B$54/$B$40</f>
        <v>0</v>
      </c>
      <c r="C55" s="273">
        <f t="shared" ref="C55:AP55" si="6">IF(ROUND(C53,1)=0,0,B55+C54/$B$40)</f>
        <v>0</v>
      </c>
      <c r="D55" s="273">
        <f t="shared" si="6"/>
        <v>0</v>
      </c>
      <c r="E55" s="273">
        <f t="shared" si="6"/>
        <v>0</v>
      </c>
      <c r="F55" s="273">
        <f t="shared" si="6"/>
        <v>0</v>
      </c>
      <c r="G55" s="273">
        <f t="shared" si="6"/>
        <v>0</v>
      </c>
      <c r="H55" s="273">
        <f t="shared" si="6"/>
        <v>0</v>
      </c>
      <c r="I55" s="273">
        <f t="shared" si="6"/>
        <v>0</v>
      </c>
      <c r="J55" s="273">
        <f t="shared" si="6"/>
        <v>0</v>
      </c>
      <c r="K55" s="273">
        <f t="shared" si="6"/>
        <v>0</v>
      </c>
      <c r="L55" s="273">
        <f t="shared" si="6"/>
        <v>0</v>
      </c>
      <c r="M55" s="273">
        <f t="shared" si="6"/>
        <v>0</v>
      </c>
      <c r="N55" s="273">
        <f t="shared" si="6"/>
        <v>0</v>
      </c>
      <c r="O55" s="273">
        <f t="shared" si="6"/>
        <v>0</v>
      </c>
      <c r="P55" s="273">
        <f t="shared" si="6"/>
        <v>0</v>
      </c>
      <c r="Q55" s="273">
        <f t="shared" si="6"/>
        <v>0</v>
      </c>
      <c r="R55" s="273">
        <f t="shared" si="6"/>
        <v>0</v>
      </c>
      <c r="S55" s="273">
        <f t="shared" si="6"/>
        <v>0</v>
      </c>
      <c r="T55" s="273">
        <f t="shared" si="6"/>
        <v>0</v>
      </c>
      <c r="U55" s="273">
        <f t="shared" si="6"/>
        <v>0</v>
      </c>
      <c r="V55" s="273">
        <f t="shared" si="6"/>
        <v>0</v>
      </c>
      <c r="W55" s="273">
        <f t="shared" si="6"/>
        <v>0</v>
      </c>
      <c r="X55" s="273">
        <f t="shared" si="6"/>
        <v>0</v>
      </c>
      <c r="Y55" s="273">
        <f t="shared" si="6"/>
        <v>0</v>
      </c>
      <c r="Z55" s="273">
        <f t="shared" si="6"/>
        <v>0</v>
      </c>
      <c r="AA55" s="273">
        <f t="shared" si="6"/>
        <v>0</v>
      </c>
      <c r="AB55" s="273">
        <f t="shared" si="6"/>
        <v>0</v>
      </c>
      <c r="AC55" s="273">
        <f t="shared" si="6"/>
        <v>0</v>
      </c>
      <c r="AD55" s="273">
        <f t="shared" si="6"/>
        <v>0</v>
      </c>
      <c r="AE55" s="273">
        <f t="shared" si="6"/>
        <v>0</v>
      </c>
      <c r="AF55" s="273">
        <f t="shared" si="6"/>
        <v>0</v>
      </c>
      <c r="AG55" s="273">
        <f t="shared" si="6"/>
        <v>0</v>
      </c>
      <c r="AH55" s="273">
        <f t="shared" si="6"/>
        <v>0</v>
      </c>
      <c r="AI55" s="273">
        <f t="shared" si="6"/>
        <v>0</v>
      </c>
      <c r="AJ55" s="273">
        <f t="shared" si="6"/>
        <v>0</v>
      </c>
      <c r="AK55" s="273">
        <f t="shared" si="6"/>
        <v>0</v>
      </c>
      <c r="AL55" s="273">
        <f t="shared" si="6"/>
        <v>0</v>
      </c>
      <c r="AM55" s="273">
        <f t="shared" si="6"/>
        <v>0</v>
      </c>
      <c r="AN55" s="273">
        <f t="shared" si="6"/>
        <v>0</v>
      </c>
      <c r="AO55" s="273">
        <f t="shared" si="6"/>
        <v>0</v>
      </c>
      <c r="AP55" s="273">
        <f t="shared" si="6"/>
        <v>0</v>
      </c>
    </row>
    <row r="56" spans="1:45" ht="16.5" thickBot="1" x14ac:dyDescent="0.25">
      <c r="A56" s="158" t="s">
        <v>255</v>
      </c>
      <c r="B56" s="159">
        <f t="shared" ref="B56:AP56" si="7">AVERAGE(SUM(B53:B54),(SUM(B53:B54)-B55))*$B$42</f>
        <v>0</v>
      </c>
      <c r="C56" s="159">
        <f t="shared" si="7"/>
        <v>0</v>
      </c>
      <c r="D56" s="159">
        <f t="shared" si="7"/>
        <v>0</v>
      </c>
      <c r="E56" s="159">
        <f t="shared" si="7"/>
        <v>0</v>
      </c>
      <c r="F56" s="159">
        <f t="shared" si="7"/>
        <v>0</v>
      </c>
      <c r="G56" s="159">
        <f t="shared" si="7"/>
        <v>0</v>
      </c>
      <c r="H56" s="159">
        <f t="shared" si="7"/>
        <v>0</v>
      </c>
      <c r="I56" s="159">
        <f t="shared" si="7"/>
        <v>0</v>
      </c>
      <c r="J56" s="159">
        <f t="shared" si="7"/>
        <v>0</v>
      </c>
      <c r="K56" s="159">
        <f t="shared" si="7"/>
        <v>0</v>
      </c>
      <c r="L56" s="159">
        <f t="shared" si="7"/>
        <v>0</v>
      </c>
      <c r="M56" s="159">
        <f t="shared" si="7"/>
        <v>0</v>
      </c>
      <c r="N56" s="159">
        <f t="shared" si="7"/>
        <v>0</v>
      </c>
      <c r="O56" s="159">
        <f t="shared" si="7"/>
        <v>0</v>
      </c>
      <c r="P56" s="159">
        <f t="shared" si="7"/>
        <v>0</v>
      </c>
      <c r="Q56" s="159">
        <f t="shared" si="7"/>
        <v>0</v>
      </c>
      <c r="R56" s="159">
        <f t="shared" si="7"/>
        <v>0</v>
      </c>
      <c r="S56" s="159">
        <f t="shared" si="7"/>
        <v>0</v>
      </c>
      <c r="T56" s="159">
        <f t="shared" si="7"/>
        <v>0</v>
      </c>
      <c r="U56" s="159">
        <f t="shared" si="7"/>
        <v>0</v>
      </c>
      <c r="V56" s="159">
        <f t="shared" si="7"/>
        <v>0</v>
      </c>
      <c r="W56" s="159">
        <f t="shared" si="7"/>
        <v>0</v>
      </c>
      <c r="X56" s="159">
        <f t="shared" si="7"/>
        <v>0</v>
      </c>
      <c r="Y56" s="159">
        <f t="shared" si="7"/>
        <v>0</v>
      </c>
      <c r="Z56" s="159">
        <f t="shared" si="7"/>
        <v>0</v>
      </c>
      <c r="AA56" s="159">
        <f t="shared" si="7"/>
        <v>0</v>
      </c>
      <c r="AB56" s="159">
        <f t="shared" si="7"/>
        <v>0</v>
      </c>
      <c r="AC56" s="159">
        <f t="shared" si="7"/>
        <v>0</v>
      </c>
      <c r="AD56" s="159">
        <f t="shared" si="7"/>
        <v>0</v>
      </c>
      <c r="AE56" s="159">
        <f t="shared" si="7"/>
        <v>0</v>
      </c>
      <c r="AF56" s="159">
        <f t="shared" si="7"/>
        <v>0</v>
      </c>
      <c r="AG56" s="159">
        <f t="shared" si="7"/>
        <v>0</v>
      </c>
      <c r="AH56" s="159">
        <f t="shared" si="7"/>
        <v>0</v>
      </c>
      <c r="AI56" s="159">
        <f t="shared" si="7"/>
        <v>0</v>
      </c>
      <c r="AJ56" s="159">
        <f t="shared" si="7"/>
        <v>0</v>
      </c>
      <c r="AK56" s="159">
        <f t="shared" si="7"/>
        <v>0</v>
      </c>
      <c r="AL56" s="159">
        <f t="shared" si="7"/>
        <v>0</v>
      </c>
      <c r="AM56" s="159">
        <f t="shared" si="7"/>
        <v>0</v>
      </c>
      <c r="AN56" s="159">
        <f t="shared" si="7"/>
        <v>0</v>
      </c>
      <c r="AO56" s="159">
        <f t="shared" si="7"/>
        <v>0</v>
      </c>
      <c r="AP56" s="159">
        <f t="shared" si="7"/>
        <v>0</v>
      </c>
    </row>
    <row r="57" spans="1:45" s="162" customFormat="1" ht="16.5" thickBot="1" x14ac:dyDescent="0.25">
      <c r="A57" s="160"/>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11"/>
      <c r="AR57" s="111"/>
      <c r="AS57" s="111"/>
    </row>
    <row r="58" spans="1:45" x14ac:dyDescent="0.2">
      <c r="A58" s="155" t="s">
        <v>429</v>
      </c>
      <c r="B58" s="156">
        <v>1</v>
      </c>
      <c r="C58" s="156">
        <f>B58+1</f>
        <v>2</v>
      </c>
      <c r="D58" s="156">
        <f t="shared" ref="D58:AP58" si="8">C58+1</f>
        <v>3</v>
      </c>
      <c r="E58" s="156">
        <f t="shared" si="8"/>
        <v>4</v>
      </c>
      <c r="F58" s="156">
        <f t="shared" si="8"/>
        <v>5</v>
      </c>
      <c r="G58" s="156">
        <f t="shared" si="8"/>
        <v>6</v>
      </c>
      <c r="H58" s="156">
        <f t="shared" si="8"/>
        <v>7</v>
      </c>
      <c r="I58" s="156">
        <f t="shared" si="8"/>
        <v>8</v>
      </c>
      <c r="J58" s="156">
        <f t="shared" si="8"/>
        <v>9</v>
      </c>
      <c r="K58" s="156">
        <f t="shared" si="8"/>
        <v>10</v>
      </c>
      <c r="L58" s="156">
        <f t="shared" si="8"/>
        <v>11</v>
      </c>
      <c r="M58" s="156">
        <f t="shared" si="8"/>
        <v>12</v>
      </c>
      <c r="N58" s="156">
        <f t="shared" si="8"/>
        <v>13</v>
      </c>
      <c r="O58" s="156">
        <f t="shared" si="8"/>
        <v>14</v>
      </c>
      <c r="P58" s="156">
        <f t="shared" si="8"/>
        <v>15</v>
      </c>
      <c r="Q58" s="156">
        <f t="shared" si="8"/>
        <v>16</v>
      </c>
      <c r="R58" s="156">
        <f t="shared" si="8"/>
        <v>17</v>
      </c>
      <c r="S58" s="156">
        <f t="shared" si="8"/>
        <v>18</v>
      </c>
      <c r="T58" s="156">
        <f t="shared" si="8"/>
        <v>19</v>
      </c>
      <c r="U58" s="156">
        <f t="shared" si="8"/>
        <v>20</v>
      </c>
      <c r="V58" s="156">
        <f t="shared" si="8"/>
        <v>21</v>
      </c>
      <c r="W58" s="156">
        <f t="shared" si="8"/>
        <v>22</v>
      </c>
      <c r="X58" s="156">
        <f t="shared" si="8"/>
        <v>23</v>
      </c>
      <c r="Y58" s="156">
        <f t="shared" si="8"/>
        <v>24</v>
      </c>
      <c r="Z58" s="156">
        <f t="shared" si="8"/>
        <v>25</v>
      </c>
      <c r="AA58" s="156">
        <f t="shared" si="8"/>
        <v>26</v>
      </c>
      <c r="AB58" s="156">
        <f t="shared" si="8"/>
        <v>27</v>
      </c>
      <c r="AC58" s="156">
        <f t="shared" si="8"/>
        <v>28</v>
      </c>
      <c r="AD58" s="156">
        <f t="shared" si="8"/>
        <v>29</v>
      </c>
      <c r="AE58" s="156">
        <f t="shared" si="8"/>
        <v>30</v>
      </c>
      <c r="AF58" s="156">
        <f t="shared" si="8"/>
        <v>31</v>
      </c>
      <c r="AG58" s="156">
        <f t="shared" si="8"/>
        <v>32</v>
      </c>
      <c r="AH58" s="156">
        <f t="shared" si="8"/>
        <v>33</v>
      </c>
      <c r="AI58" s="156">
        <f t="shared" si="8"/>
        <v>34</v>
      </c>
      <c r="AJ58" s="156">
        <f t="shared" si="8"/>
        <v>35</v>
      </c>
      <c r="AK58" s="156">
        <f t="shared" si="8"/>
        <v>36</v>
      </c>
      <c r="AL58" s="156">
        <f t="shared" si="8"/>
        <v>37</v>
      </c>
      <c r="AM58" s="156">
        <f t="shared" si="8"/>
        <v>38</v>
      </c>
      <c r="AN58" s="156">
        <f t="shared" si="8"/>
        <v>39</v>
      </c>
      <c r="AO58" s="156">
        <f t="shared" si="8"/>
        <v>40</v>
      </c>
      <c r="AP58" s="156">
        <f t="shared" si="8"/>
        <v>41</v>
      </c>
    </row>
    <row r="59" spans="1:45" ht="14.25" x14ac:dyDescent="0.2">
      <c r="A59" s="163" t="s">
        <v>254</v>
      </c>
      <c r="B59" s="274">
        <f t="shared" ref="B59:AP59" si="9">B50*$B$28</f>
        <v>0</v>
      </c>
      <c r="C59" s="274">
        <f t="shared" si="9"/>
        <v>0</v>
      </c>
      <c r="D59" s="274">
        <f t="shared" si="9"/>
        <v>234349.13289339823</v>
      </c>
      <c r="E59" s="274">
        <f t="shared" si="9"/>
        <v>100764.44232547261</v>
      </c>
      <c r="F59" s="274">
        <f t="shared" si="9"/>
        <v>112816.08140259697</v>
      </c>
      <c r="G59" s="274">
        <f t="shared" si="9"/>
        <v>122671.0112658373</v>
      </c>
      <c r="H59" s="274">
        <f t="shared" si="9"/>
        <v>127700.52272773662</v>
      </c>
      <c r="I59" s="274">
        <f t="shared" si="9"/>
        <v>132936.24415957381</v>
      </c>
      <c r="J59" s="274">
        <f t="shared" si="9"/>
        <v>138386.63017011635</v>
      </c>
      <c r="K59" s="274">
        <f t="shared" si="9"/>
        <v>144060.48200709111</v>
      </c>
      <c r="L59" s="274">
        <f t="shared" si="9"/>
        <v>149966.96176938183</v>
      </c>
      <c r="M59" s="274">
        <f t="shared" si="9"/>
        <v>156115.60720192647</v>
      </c>
      <c r="N59" s="274">
        <f t="shared" si="9"/>
        <v>162516.34709720543</v>
      </c>
      <c r="O59" s="274">
        <f t="shared" si="9"/>
        <v>169179.51732819085</v>
      </c>
      <c r="P59" s="274">
        <f t="shared" si="9"/>
        <v>176115.87753864666</v>
      </c>
      <c r="Q59" s="274">
        <f t="shared" si="9"/>
        <v>183336.62851773118</v>
      </c>
      <c r="R59" s="274">
        <f t="shared" si="9"/>
        <v>190853.43028695814</v>
      </c>
      <c r="S59" s="274">
        <f t="shared" si="9"/>
        <v>198678.42092872341</v>
      </c>
      <c r="T59" s="274">
        <f t="shared" si="9"/>
        <v>206824.23618680108</v>
      </c>
      <c r="U59" s="274">
        <f t="shared" si="9"/>
        <v>215304.02987045987</v>
      </c>
      <c r="V59" s="274">
        <f t="shared" si="9"/>
        <v>224131.49509514871</v>
      </c>
      <c r="W59" s="274">
        <f t="shared" si="9"/>
        <v>233320.8863940498</v>
      </c>
      <c r="X59" s="274">
        <f t="shared" si="9"/>
        <v>242887.04273620583</v>
      </c>
      <c r="Y59" s="274">
        <f t="shared" si="9"/>
        <v>252845.41148839027</v>
      </c>
      <c r="Z59" s="274">
        <f t="shared" si="9"/>
        <v>263212.07335941424</v>
      </c>
      <c r="AA59" s="274">
        <f t="shared" si="9"/>
        <v>274003.76836715022</v>
      </c>
      <c r="AB59" s="274">
        <f t="shared" si="9"/>
        <v>285237.92287020333</v>
      </c>
      <c r="AC59" s="274">
        <f t="shared" si="9"/>
        <v>296932.67770788167</v>
      </c>
      <c r="AD59" s="274">
        <f t="shared" si="9"/>
        <v>309106.91749390477</v>
      </c>
      <c r="AE59" s="274">
        <f t="shared" si="9"/>
        <v>321780.30111115484</v>
      </c>
      <c r="AF59" s="274">
        <f t="shared" si="9"/>
        <v>334973.29345671221</v>
      </c>
      <c r="AG59" s="274">
        <f t="shared" si="9"/>
        <v>348707.1984884374</v>
      </c>
      <c r="AH59" s="274">
        <f t="shared" si="9"/>
        <v>363004.1936264633</v>
      </c>
      <c r="AI59" s="274">
        <f t="shared" si="9"/>
        <v>377887.36556514824</v>
      </c>
      <c r="AJ59" s="274">
        <f t="shared" si="9"/>
        <v>393380.74755331926</v>
      </c>
      <c r="AK59" s="274">
        <f t="shared" si="9"/>
        <v>409509.35820300534</v>
      </c>
      <c r="AL59" s="274">
        <f t="shared" si="9"/>
        <v>426299.24188932852</v>
      </c>
      <c r="AM59" s="274">
        <f t="shared" si="9"/>
        <v>443777.5108067909</v>
      </c>
      <c r="AN59" s="274">
        <f t="shared" si="9"/>
        <v>461972.38874986937</v>
      </c>
      <c r="AO59" s="274">
        <f t="shared" si="9"/>
        <v>480913.25668861391</v>
      </c>
      <c r="AP59" s="274">
        <f t="shared" si="9"/>
        <v>500630.70021284703</v>
      </c>
    </row>
    <row r="60" spans="1:45" x14ac:dyDescent="0.2">
      <c r="A60" s="157" t="s">
        <v>253</v>
      </c>
      <c r="B60" s="273">
        <f t="shared" ref="B60:Z60" si="10">SUM(B61:B65)</f>
        <v>0</v>
      </c>
      <c r="C60" s="273">
        <f t="shared" si="10"/>
        <v>0</v>
      </c>
      <c r="D60" s="273">
        <f>SUM(D61:D65)</f>
        <v>0</v>
      </c>
      <c r="E60" s="273">
        <f t="shared" si="10"/>
        <v>0</v>
      </c>
      <c r="F60" s="273">
        <f t="shared" si="10"/>
        <v>0</v>
      </c>
      <c r="G60" s="273">
        <f t="shared" si="10"/>
        <v>0</v>
      </c>
      <c r="H60" s="273">
        <f t="shared" si="10"/>
        <v>0</v>
      </c>
      <c r="I60" s="273">
        <f t="shared" si="10"/>
        <v>-101048.30431831705</v>
      </c>
      <c r="J60" s="273">
        <f t="shared" si="10"/>
        <v>0</v>
      </c>
      <c r="K60" s="273">
        <f t="shared" si="10"/>
        <v>0</v>
      </c>
      <c r="L60" s="273">
        <f t="shared" si="10"/>
        <v>0</v>
      </c>
      <c r="M60" s="273">
        <f t="shared" si="10"/>
        <v>0</v>
      </c>
      <c r="N60" s="273">
        <f t="shared" si="10"/>
        <v>0</v>
      </c>
      <c r="O60" s="273">
        <f t="shared" si="10"/>
        <v>-128597.76097543562</v>
      </c>
      <c r="P60" s="273">
        <f t="shared" si="10"/>
        <v>0</v>
      </c>
      <c r="Q60" s="273">
        <f t="shared" si="10"/>
        <v>0</v>
      </c>
      <c r="R60" s="273">
        <f t="shared" si="10"/>
        <v>0</v>
      </c>
      <c r="S60" s="273">
        <f t="shared" si="10"/>
        <v>0</v>
      </c>
      <c r="T60" s="273">
        <f t="shared" si="10"/>
        <v>0</v>
      </c>
      <c r="U60" s="273">
        <f t="shared" si="10"/>
        <v>-163658.20524607791</v>
      </c>
      <c r="V60" s="273">
        <f t="shared" si="10"/>
        <v>0</v>
      </c>
      <c r="W60" s="273">
        <f t="shared" si="10"/>
        <v>0</v>
      </c>
      <c r="X60" s="273">
        <f t="shared" si="10"/>
        <v>0</v>
      </c>
      <c r="Y60" s="273">
        <f t="shared" si="10"/>
        <v>0</v>
      </c>
      <c r="Z60" s="273">
        <f t="shared" si="10"/>
        <v>0</v>
      </c>
      <c r="AA60" s="273">
        <f t="shared" ref="AA60:AP60" si="11">SUM(AA61:AA65)</f>
        <v>-208277.40655207494</v>
      </c>
      <c r="AB60" s="273">
        <f t="shared" si="11"/>
        <v>0</v>
      </c>
      <c r="AC60" s="273">
        <f t="shared" si="11"/>
        <v>0</v>
      </c>
      <c r="AD60" s="273">
        <f t="shared" si="11"/>
        <v>0</v>
      </c>
      <c r="AE60" s="273">
        <f t="shared" si="11"/>
        <v>0</v>
      </c>
      <c r="AF60" s="273">
        <f t="shared" si="11"/>
        <v>0</v>
      </c>
      <c r="AG60" s="273">
        <f t="shared" si="11"/>
        <v>-265061.43101613841</v>
      </c>
      <c r="AH60" s="273">
        <f t="shared" si="11"/>
        <v>0</v>
      </c>
      <c r="AI60" s="273">
        <f t="shared" si="11"/>
        <v>0</v>
      </c>
      <c r="AJ60" s="273">
        <f t="shared" si="11"/>
        <v>0</v>
      </c>
      <c r="AK60" s="273">
        <f t="shared" si="11"/>
        <v>0</v>
      </c>
      <c r="AL60" s="273">
        <f t="shared" si="11"/>
        <v>0</v>
      </c>
      <c r="AM60" s="273">
        <f t="shared" si="11"/>
        <v>-337326.85352386907</v>
      </c>
      <c r="AN60" s="273">
        <f t="shared" si="11"/>
        <v>0</v>
      </c>
      <c r="AO60" s="273">
        <f t="shared" si="11"/>
        <v>0</v>
      </c>
      <c r="AP60" s="273">
        <f t="shared" si="11"/>
        <v>0</v>
      </c>
    </row>
    <row r="61" spans="1:45" x14ac:dyDescent="0.2">
      <c r="A61" s="164" t="s">
        <v>252</v>
      </c>
      <c r="B61" s="273"/>
      <c r="C61" s="273">
        <f>-IF(C$47&lt;=$B$30,0,$B$29*(1+C$49)*$B$28)</f>
        <v>0</v>
      </c>
      <c r="D61" s="273">
        <f>-IF(D$47&lt;=$B$30,0,$B$29*(1+D$49)*$B$28)</f>
        <v>0</v>
      </c>
      <c r="E61" s="273">
        <f t="shared" ref="E61:AM61" si="12">-IF(E$47&lt;=$B$30,0,$B$29*(1+E$49)*$B$28)</f>
        <v>0</v>
      </c>
      <c r="F61" s="273">
        <f t="shared" si="12"/>
        <v>0</v>
      </c>
      <c r="G61" s="273">
        <f t="shared" si="12"/>
        <v>0</v>
      </c>
      <c r="H61" s="273">
        <v>0</v>
      </c>
      <c r="I61" s="273">
        <f t="shared" si="12"/>
        <v>-101048.30431831705</v>
      </c>
      <c r="J61" s="273"/>
      <c r="K61" s="273"/>
      <c r="L61" s="273"/>
      <c r="M61" s="273"/>
      <c r="N61" s="273"/>
      <c r="O61" s="273">
        <f t="shared" si="12"/>
        <v>-128597.76097543562</v>
      </c>
      <c r="P61" s="273"/>
      <c r="Q61" s="273"/>
      <c r="R61" s="273"/>
      <c r="S61" s="273"/>
      <c r="T61" s="273"/>
      <c r="U61" s="273">
        <f t="shared" si="12"/>
        <v>-163658.20524607791</v>
      </c>
      <c r="V61" s="273"/>
      <c r="W61" s="273"/>
      <c r="X61" s="273"/>
      <c r="Y61" s="273"/>
      <c r="Z61" s="273"/>
      <c r="AA61" s="273">
        <f t="shared" si="12"/>
        <v>-208277.40655207494</v>
      </c>
      <c r="AB61" s="273"/>
      <c r="AC61" s="273"/>
      <c r="AD61" s="273"/>
      <c r="AE61" s="273"/>
      <c r="AF61" s="273"/>
      <c r="AG61" s="273">
        <f t="shared" si="12"/>
        <v>-265061.43101613841</v>
      </c>
      <c r="AH61" s="273"/>
      <c r="AI61" s="273"/>
      <c r="AJ61" s="273"/>
      <c r="AK61" s="273"/>
      <c r="AL61" s="273"/>
      <c r="AM61" s="273">
        <f t="shared" si="12"/>
        <v>-337326.85352386907</v>
      </c>
      <c r="AN61" s="273"/>
      <c r="AO61" s="273"/>
      <c r="AP61" s="273"/>
    </row>
    <row r="62" spans="1:45" x14ac:dyDescent="0.2">
      <c r="A62" s="164" t="str">
        <f>A32</f>
        <v>Прочие расходы при эксплуатации объекта, руб. без НДС</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c r="AP62" s="273"/>
    </row>
    <row r="63" spans="1:45" x14ac:dyDescent="0.2">
      <c r="A63" s="164" t="s">
        <v>426</v>
      </c>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3"/>
      <c r="AM63" s="273"/>
      <c r="AN63" s="273"/>
      <c r="AO63" s="273"/>
      <c r="AP63" s="273"/>
    </row>
    <row r="64" spans="1:45" x14ac:dyDescent="0.2">
      <c r="A64" s="164" t="s">
        <v>426</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c r="AP64" s="273"/>
    </row>
    <row r="65" spans="1:45" ht="31.5" x14ac:dyDescent="0.2">
      <c r="A65" s="164" t="s">
        <v>430</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c r="AP65" s="273"/>
    </row>
    <row r="66" spans="1:45" ht="28.5" x14ac:dyDescent="0.2">
      <c r="A66" s="165" t="s">
        <v>250</v>
      </c>
      <c r="B66" s="274">
        <f t="shared" ref="B66:AO66" si="13">B59+B60</f>
        <v>0</v>
      </c>
      <c r="C66" s="274">
        <f t="shared" si="13"/>
        <v>0</v>
      </c>
      <c r="D66" s="274">
        <f t="shared" si="13"/>
        <v>234349.13289339823</v>
      </c>
      <c r="E66" s="274">
        <f t="shared" si="13"/>
        <v>100764.44232547261</v>
      </c>
      <c r="F66" s="274">
        <f t="shared" si="13"/>
        <v>112816.08140259697</v>
      </c>
      <c r="G66" s="274">
        <f t="shared" si="13"/>
        <v>122671.0112658373</v>
      </c>
      <c r="H66" s="274">
        <f t="shared" si="13"/>
        <v>127700.52272773662</v>
      </c>
      <c r="I66" s="274">
        <f t="shared" si="13"/>
        <v>31887.939841256753</v>
      </c>
      <c r="J66" s="274">
        <f t="shared" si="13"/>
        <v>138386.63017011635</v>
      </c>
      <c r="K66" s="274">
        <f t="shared" si="13"/>
        <v>144060.48200709111</v>
      </c>
      <c r="L66" s="274">
        <f t="shared" si="13"/>
        <v>149966.96176938183</v>
      </c>
      <c r="M66" s="274">
        <f t="shared" si="13"/>
        <v>156115.60720192647</v>
      </c>
      <c r="N66" s="274">
        <f t="shared" si="13"/>
        <v>162516.34709720543</v>
      </c>
      <c r="O66" s="274">
        <f t="shared" si="13"/>
        <v>40581.756352755227</v>
      </c>
      <c r="P66" s="274">
        <f t="shared" si="13"/>
        <v>176115.87753864666</v>
      </c>
      <c r="Q66" s="274">
        <f t="shared" si="13"/>
        <v>183336.62851773118</v>
      </c>
      <c r="R66" s="274">
        <f t="shared" si="13"/>
        <v>190853.43028695814</v>
      </c>
      <c r="S66" s="274">
        <f t="shared" si="13"/>
        <v>198678.42092872341</v>
      </c>
      <c r="T66" s="274">
        <f t="shared" si="13"/>
        <v>206824.23618680108</v>
      </c>
      <c r="U66" s="274">
        <f t="shared" si="13"/>
        <v>51645.824624381959</v>
      </c>
      <c r="V66" s="274">
        <f t="shared" si="13"/>
        <v>224131.49509514871</v>
      </c>
      <c r="W66" s="274">
        <f t="shared" si="13"/>
        <v>233320.8863940498</v>
      </c>
      <c r="X66" s="274">
        <f t="shared" si="13"/>
        <v>242887.04273620583</v>
      </c>
      <c r="Y66" s="274">
        <f t="shared" si="13"/>
        <v>252845.41148839027</v>
      </c>
      <c r="Z66" s="274">
        <f t="shared" si="13"/>
        <v>263212.07335941424</v>
      </c>
      <c r="AA66" s="274">
        <f t="shared" si="13"/>
        <v>65726.361815075274</v>
      </c>
      <c r="AB66" s="274">
        <f t="shared" si="13"/>
        <v>285237.92287020333</v>
      </c>
      <c r="AC66" s="274">
        <f t="shared" si="13"/>
        <v>296932.67770788167</v>
      </c>
      <c r="AD66" s="274">
        <f t="shared" si="13"/>
        <v>309106.91749390477</v>
      </c>
      <c r="AE66" s="274">
        <f t="shared" si="13"/>
        <v>321780.30111115484</v>
      </c>
      <c r="AF66" s="274">
        <f t="shared" si="13"/>
        <v>334973.29345671221</v>
      </c>
      <c r="AG66" s="274">
        <f t="shared" si="13"/>
        <v>83645.76747229899</v>
      </c>
      <c r="AH66" s="274">
        <f t="shared" si="13"/>
        <v>363004.1936264633</v>
      </c>
      <c r="AI66" s="274">
        <f t="shared" si="13"/>
        <v>377887.36556514824</v>
      </c>
      <c r="AJ66" s="274">
        <f t="shared" si="13"/>
        <v>393380.74755331926</v>
      </c>
      <c r="AK66" s="274">
        <f t="shared" si="13"/>
        <v>409509.35820300534</v>
      </c>
      <c r="AL66" s="274">
        <f t="shared" si="13"/>
        <v>426299.24188932852</v>
      </c>
      <c r="AM66" s="274">
        <f t="shared" si="13"/>
        <v>106450.65728292183</v>
      </c>
      <c r="AN66" s="274">
        <f t="shared" si="13"/>
        <v>461972.38874986937</v>
      </c>
      <c r="AO66" s="274">
        <f t="shared" si="13"/>
        <v>480913.25668861391</v>
      </c>
      <c r="AP66" s="274">
        <f>AP59+AP60</f>
        <v>500630.70021284703</v>
      </c>
    </row>
    <row r="67" spans="1:45" x14ac:dyDescent="0.2">
      <c r="A67" s="164" t="s">
        <v>245</v>
      </c>
      <c r="B67" s="166"/>
      <c r="C67" s="273">
        <v>0</v>
      </c>
      <c r="D67" s="273">
        <f>-($B$25)*$B$28/$B$27</f>
        <v>-166847.08428571429</v>
      </c>
      <c r="E67" s="273">
        <f t="shared" ref="E67:AP67" si="14">D67</f>
        <v>-166847.08428571429</v>
      </c>
      <c r="F67" s="273">
        <f t="shared" si="14"/>
        <v>-166847.08428571429</v>
      </c>
      <c r="G67" s="273">
        <f t="shared" si="14"/>
        <v>-166847.08428571429</v>
      </c>
      <c r="H67" s="273">
        <f t="shared" si="14"/>
        <v>-166847.08428571429</v>
      </c>
      <c r="I67" s="273">
        <f t="shared" si="14"/>
        <v>-166847.08428571429</v>
      </c>
      <c r="J67" s="273">
        <f t="shared" si="14"/>
        <v>-166847.08428571429</v>
      </c>
      <c r="K67" s="273">
        <f t="shared" si="14"/>
        <v>-166847.08428571429</v>
      </c>
      <c r="L67" s="273">
        <f t="shared" si="14"/>
        <v>-166847.08428571429</v>
      </c>
      <c r="M67" s="273">
        <f t="shared" si="14"/>
        <v>-166847.08428571429</v>
      </c>
      <c r="N67" s="273">
        <f t="shared" si="14"/>
        <v>-166847.08428571429</v>
      </c>
      <c r="O67" s="273">
        <f t="shared" si="14"/>
        <v>-166847.08428571429</v>
      </c>
      <c r="P67" s="273">
        <f t="shared" si="14"/>
        <v>-166847.08428571429</v>
      </c>
      <c r="Q67" s="273">
        <f t="shared" si="14"/>
        <v>-166847.08428571429</v>
      </c>
      <c r="R67" s="273">
        <f t="shared" si="14"/>
        <v>-166847.08428571429</v>
      </c>
      <c r="S67" s="273">
        <f t="shared" si="14"/>
        <v>-166847.08428571429</v>
      </c>
      <c r="T67" s="273">
        <f t="shared" si="14"/>
        <v>-166847.08428571429</v>
      </c>
      <c r="U67" s="273">
        <f t="shared" si="14"/>
        <v>-166847.08428571429</v>
      </c>
      <c r="V67" s="273">
        <f t="shared" si="14"/>
        <v>-166847.08428571429</v>
      </c>
      <c r="W67" s="273">
        <f t="shared" si="14"/>
        <v>-166847.08428571429</v>
      </c>
      <c r="X67" s="273">
        <f t="shared" si="14"/>
        <v>-166847.08428571429</v>
      </c>
      <c r="Y67" s="273">
        <f t="shared" si="14"/>
        <v>-166847.08428571429</v>
      </c>
      <c r="Z67" s="273">
        <f t="shared" si="14"/>
        <v>-166847.08428571429</v>
      </c>
      <c r="AA67" s="273">
        <f t="shared" si="14"/>
        <v>-166847.08428571429</v>
      </c>
      <c r="AB67" s="273">
        <f t="shared" si="14"/>
        <v>-166847.08428571429</v>
      </c>
      <c r="AC67" s="273">
        <f t="shared" si="14"/>
        <v>-166847.08428571429</v>
      </c>
      <c r="AD67" s="273">
        <f t="shared" si="14"/>
        <v>-166847.08428571429</v>
      </c>
      <c r="AE67" s="273">
        <f t="shared" si="14"/>
        <v>-166847.08428571429</v>
      </c>
      <c r="AF67" s="273">
        <f t="shared" si="14"/>
        <v>-166847.08428571429</v>
      </c>
      <c r="AG67" s="273">
        <f t="shared" si="14"/>
        <v>-166847.08428571429</v>
      </c>
      <c r="AH67" s="273">
        <f t="shared" si="14"/>
        <v>-166847.08428571429</v>
      </c>
      <c r="AI67" s="273">
        <f t="shared" si="14"/>
        <v>-166847.08428571429</v>
      </c>
      <c r="AJ67" s="273">
        <f t="shared" si="14"/>
        <v>-166847.08428571429</v>
      </c>
      <c r="AK67" s="273">
        <f t="shared" si="14"/>
        <v>-166847.08428571429</v>
      </c>
      <c r="AL67" s="273">
        <f t="shared" si="14"/>
        <v>-166847.08428571429</v>
      </c>
      <c r="AM67" s="273">
        <f t="shared" si="14"/>
        <v>-166847.08428571429</v>
      </c>
      <c r="AN67" s="273">
        <f t="shared" si="14"/>
        <v>-166847.08428571429</v>
      </c>
      <c r="AO67" s="273">
        <f t="shared" si="14"/>
        <v>-166847.08428571429</v>
      </c>
      <c r="AP67" s="273">
        <f t="shared" si="14"/>
        <v>-166847.08428571429</v>
      </c>
      <c r="AQ67" s="167">
        <f>SUM(B67:AA67)/1.18</f>
        <v>-3393500.019370459</v>
      </c>
      <c r="AR67" s="168">
        <f>SUM(B67:AF67)/1.18</f>
        <v>-4100479.1900726394</v>
      </c>
      <c r="AS67" s="168">
        <f>SUM(B67:AP67)/1.18</f>
        <v>-5514437.5314770006</v>
      </c>
    </row>
    <row r="68" spans="1:45" ht="28.5" x14ac:dyDescent="0.2">
      <c r="A68" s="165" t="s">
        <v>246</v>
      </c>
      <c r="B68" s="274">
        <f t="shared" ref="B68:J68" si="15">B66+B67</f>
        <v>0</v>
      </c>
      <c r="C68" s="274">
        <f>C66+C67</f>
        <v>0</v>
      </c>
      <c r="D68" s="274">
        <f>D66+D67</f>
        <v>67502.048607683944</v>
      </c>
      <c r="E68" s="274">
        <f t="shared" si="15"/>
        <v>-66082.641960241672</v>
      </c>
      <c r="F68" s="274">
        <f t="shared" si="15"/>
        <v>-54031.002883117311</v>
      </c>
      <c r="G68" s="274">
        <f t="shared" si="15"/>
        <v>-44176.073019876989</v>
      </c>
      <c r="H68" s="274">
        <f t="shared" si="15"/>
        <v>-39146.561557977664</v>
      </c>
      <c r="I68" s="274">
        <f t="shared" si="15"/>
        <v>-134959.14444445755</v>
      </c>
      <c r="J68" s="274">
        <f t="shared" si="15"/>
        <v>-28460.454115597939</v>
      </c>
      <c r="K68" s="274">
        <f>K66+K67</f>
        <v>-22786.602278623177</v>
      </c>
      <c r="L68" s="274">
        <f>L66+L67</f>
        <v>-16880.122516332456</v>
      </c>
      <c r="M68" s="274">
        <f t="shared" ref="M68:AO68" si="16">M66+M67</f>
        <v>-10731.477083787817</v>
      </c>
      <c r="N68" s="274">
        <f t="shared" si="16"/>
        <v>-4330.7371885088505</v>
      </c>
      <c r="O68" s="274">
        <f t="shared" si="16"/>
        <v>-126265.32793295906</v>
      </c>
      <c r="P68" s="274">
        <f t="shared" si="16"/>
        <v>9268.7932529323734</v>
      </c>
      <c r="Q68" s="274">
        <f t="shared" si="16"/>
        <v>16489.544232016895</v>
      </c>
      <c r="R68" s="274">
        <f t="shared" si="16"/>
        <v>24006.346001243859</v>
      </c>
      <c r="S68" s="274">
        <f t="shared" si="16"/>
        <v>31831.336643009126</v>
      </c>
      <c r="T68" s="274">
        <f t="shared" si="16"/>
        <v>39977.151901086792</v>
      </c>
      <c r="U68" s="274">
        <f t="shared" si="16"/>
        <v>-115201.25966133233</v>
      </c>
      <c r="V68" s="274">
        <f t="shared" si="16"/>
        <v>57284.410809434426</v>
      </c>
      <c r="W68" s="274">
        <f t="shared" si="16"/>
        <v>66473.802108335512</v>
      </c>
      <c r="X68" s="274">
        <f t="shared" si="16"/>
        <v>76039.95845049154</v>
      </c>
      <c r="Y68" s="274">
        <f t="shared" si="16"/>
        <v>85998.327202675981</v>
      </c>
      <c r="Z68" s="274">
        <f t="shared" si="16"/>
        <v>96364.989073699951</v>
      </c>
      <c r="AA68" s="274">
        <f t="shared" si="16"/>
        <v>-101120.72247063901</v>
      </c>
      <c r="AB68" s="274">
        <f t="shared" si="16"/>
        <v>118390.83858448904</v>
      </c>
      <c r="AC68" s="274">
        <f t="shared" si="16"/>
        <v>130085.59342216738</v>
      </c>
      <c r="AD68" s="274">
        <f t="shared" si="16"/>
        <v>142259.83320819048</v>
      </c>
      <c r="AE68" s="274">
        <f t="shared" si="16"/>
        <v>154933.21682544056</v>
      </c>
      <c r="AF68" s="274">
        <f t="shared" si="16"/>
        <v>168126.20917099793</v>
      </c>
      <c r="AG68" s="274">
        <f t="shared" si="16"/>
        <v>-83201.316813415295</v>
      </c>
      <c r="AH68" s="274">
        <f t="shared" si="16"/>
        <v>196157.10934074901</v>
      </c>
      <c r="AI68" s="274">
        <f t="shared" si="16"/>
        <v>211040.28127943396</v>
      </c>
      <c r="AJ68" s="274">
        <f t="shared" si="16"/>
        <v>226533.66326760498</v>
      </c>
      <c r="AK68" s="274">
        <f t="shared" si="16"/>
        <v>242662.27391729105</v>
      </c>
      <c r="AL68" s="274">
        <f t="shared" si="16"/>
        <v>259452.15760361424</v>
      </c>
      <c r="AM68" s="274">
        <f t="shared" si="16"/>
        <v>-60396.42700279245</v>
      </c>
      <c r="AN68" s="274">
        <f t="shared" si="16"/>
        <v>295125.30446415511</v>
      </c>
      <c r="AO68" s="274">
        <f t="shared" si="16"/>
        <v>314066.1724028996</v>
      </c>
      <c r="AP68" s="274">
        <f>AP66+AP67</f>
        <v>333783.61592713278</v>
      </c>
      <c r="AQ68" s="111">
        <v>25</v>
      </c>
      <c r="AR68" s="111">
        <v>30</v>
      </c>
      <c r="AS68" s="111">
        <v>40</v>
      </c>
    </row>
    <row r="69" spans="1:45" x14ac:dyDescent="0.2">
      <c r="A69" s="164" t="s">
        <v>244</v>
      </c>
      <c r="B69" s="273">
        <f t="shared" ref="B69:AO69" si="17">-B56</f>
        <v>0</v>
      </c>
      <c r="C69" s="273">
        <f t="shared" si="17"/>
        <v>0</v>
      </c>
      <c r="D69" s="273">
        <f t="shared" si="17"/>
        <v>0</v>
      </c>
      <c r="E69" s="273">
        <f t="shared" si="17"/>
        <v>0</v>
      </c>
      <c r="F69" s="273">
        <f t="shared" si="17"/>
        <v>0</v>
      </c>
      <c r="G69" s="273">
        <f t="shared" si="17"/>
        <v>0</v>
      </c>
      <c r="H69" s="273">
        <f t="shared" si="17"/>
        <v>0</v>
      </c>
      <c r="I69" s="273">
        <f t="shared" si="17"/>
        <v>0</v>
      </c>
      <c r="J69" s="273">
        <f t="shared" si="17"/>
        <v>0</v>
      </c>
      <c r="K69" s="273">
        <f t="shared" si="17"/>
        <v>0</v>
      </c>
      <c r="L69" s="273">
        <f t="shared" si="17"/>
        <v>0</v>
      </c>
      <c r="M69" s="273">
        <f t="shared" si="17"/>
        <v>0</v>
      </c>
      <c r="N69" s="273">
        <f t="shared" si="17"/>
        <v>0</v>
      </c>
      <c r="O69" s="273">
        <f t="shared" si="17"/>
        <v>0</v>
      </c>
      <c r="P69" s="273">
        <f t="shared" si="17"/>
        <v>0</v>
      </c>
      <c r="Q69" s="273">
        <f t="shared" si="17"/>
        <v>0</v>
      </c>
      <c r="R69" s="273">
        <f t="shared" si="17"/>
        <v>0</v>
      </c>
      <c r="S69" s="273">
        <f t="shared" si="17"/>
        <v>0</v>
      </c>
      <c r="T69" s="273">
        <f t="shared" si="17"/>
        <v>0</v>
      </c>
      <c r="U69" s="273">
        <f t="shared" si="17"/>
        <v>0</v>
      </c>
      <c r="V69" s="273">
        <f t="shared" si="17"/>
        <v>0</v>
      </c>
      <c r="W69" s="273">
        <f t="shared" si="17"/>
        <v>0</v>
      </c>
      <c r="X69" s="273">
        <f t="shared" si="17"/>
        <v>0</v>
      </c>
      <c r="Y69" s="273">
        <f t="shared" si="17"/>
        <v>0</v>
      </c>
      <c r="Z69" s="273">
        <f t="shared" si="17"/>
        <v>0</v>
      </c>
      <c r="AA69" s="273">
        <f t="shared" si="17"/>
        <v>0</v>
      </c>
      <c r="AB69" s="273">
        <f t="shared" si="17"/>
        <v>0</v>
      </c>
      <c r="AC69" s="273">
        <f t="shared" si="17"/>
        <v>0</v>
      </c>
      <c r="AD69" s="273">
        <f t="shared" si="17"/>
        <v>0</v>
      </c>
      <c r="AE69" s="273">
        <f t="shared" si="17"/>
        <v>0</v>
      </c>
      <c r="AF69" s="273">
        <f t="shared" si="17"/>
        <v>0</v>
      </c>
      <c r="AG69" s="273">
        <f t="shared" si="17"/>
        <v>0</v>
      </c>
      <c r="AH69" s="273">
        <f t="shared" si="17"/>
        <v>0</v>
      </c>
      <c r="AI69" s="273">
        <f t="shared" si="17"/>
        <v>0</v>
      </c>
      <c r="AJ69" s="273">
        <f t="shared" si="17"/>
        <v>0</v>
      </c>
      <c r="AK69" s="273">
        <f t="shared" si="17"/>
        <v>0</v>
      </c>
      <c r="AL69" s="273">
        <f t="shared" si="17"/>
        <v>0</v>
      </c>
      <c r="AM69" s="273">
        <f t="shared" si="17"/>
        <v>0</v>
      </c>
      <c r="AN69" s="273">
        <f t="shared" si="17"/>
        <v>0</v>
      </c>
      <c r="AO69" s="273">
        <f t="shared" si="17"/>
        <v>0</v>
      </c>
      <c r="AP69" s="273">
        <f>-AP56</f>
        <v>0</v>
      </c>
    </row>
    <row r="70" spans="1:45" ht="14.25" x14ac:dyDescent="0.2">
      <c r="A70" s="165" t="s">
        <v>249</v>
      </c>
      <c r="B70" s="274">
        <f t="shared" ref="B70:AO70" si="18">B68+B69</f>
        <v>0</v>
      </c>
      <c r="C70" s="274">
        <f t="shared" si="18"/>
        <v>0</v>
      </c>
      <c r="D70" s="274">
        <f t="shared" si="18"/>
        <v>67502.048607683944</v>
      </c>
      <c r="E70" s="274">
        <f t="shared" si="18"/>
        <v>-66082.641960241672</v>
      </c>
      <c r="F70" s="274">
        <f t="shared" si="18"/>
        <v>-54031.002883117311</v>
      </c>
      <c r="G70" s="274">
        <f t="shared" si="18"/>
        <v>-44176.073019876989</v>
      </c>
      <c r="H70" s="274">
        <f t="shared" si="18"/>
        <v>-39146.561557977664</v>
      </c>
      <c r="I70" s="274">
        <f t="shared" si="18"/>
        <v>-134959.14444445755</v>
      </c>
      <c r="J70" s="274">
        <f t="shared" si="18"/>
        <v>-28460.454115597939</v>
      </c>
      <c r="K70" s="274">
        <f t="shared" si="18"/>
        <v>-22786.602278623177</v>
      </c>
      <c r="L70" s="274">
        <f t="shared" si="18"/>
        <v>-16880.122516332456</v>
      </c>
      <c r="M70" s="274">
        <f t="shared" si="18"/>
        <v>-10731.477083787817</v>
      </c>
      <c r="N70" s="274">
        <f t="shared" si="18"/>
        <v>-4330.7371885088505</v>
      </c>
      <c r="O70" s="274">
        <f t="shared" si="18"/>
        <v>-126265.32793295906</v>
      </c>
      <c r="P70" s="274">
        <f t="shared" si="18"/>
        <v>9268.7932529323734</v>
      </c>
      <c r="Q70" s="274">
        <f t="shared" si="18"/>
        <v>16489.544232016895</v>
      </c>
      <c r="R70" s="274">
        <f t="shared" si="18"/>
        <v>24006.346001243859</v>
      </c>
      <c r="S70" s="274">
        <f t="shared" si="18"/>
        <v>31831.336643009126</v>
      </c>
      <c r="T70" s="274">
        <f t="shared" si="18"/>
        <v>39977.151901086792</v>
      </c>
      <c r="U70" s="274">
        <f t="shared" si="18"/>
        <v>-115201.25966133233</v>
      </c>
      <c r="V70" s="274">
        <f t="shared" si="18"/>
        <v>57284.410809434426</v>
      </c>
      <c r="W70" s="274">
        <f t="shared" si="18"/>
        <v>66473.802108335512</v>
      </c>
      <c r="X70" s="274">
        <f t="shared" si="18"/>
        <v>76039.95845049154</v>
      </c>
      <c r="Y70" s="274">
        <f t="shared" si="18"/>
        <v>85998.327202675981</v>
      </c>
      <c r="Z70" s="274">
        <f t="shared" si="18"/>
        <v>96364.989073699951</v>
      </c>
      <c r="AA70" s="274">
        <f t="shared" si="18"/>
        <v>-101120.72247063901</v>
      </c>
      <c r="AB70" s="274">
        <f t="shared" si="18"/>
        <v>118390.83858448904</v>
      </c>
      <c r="AC70" s="274">
        <f t="shared" si="18"/>
        <v>130085.59342216738</v>
      </c>
      <c r="AD70" s="274">
        <f t="shared" si="18"/>
        <v>142259.83320819048</v>
      </c>
      <c r="AE70" s="274">
        <f t="shared" si="18"/>
        <v>154933.21682544056</v>
      </c>
      <c r="AF70" s="274">
        <f t="shared" si="18"/>
        <v>168126.20917099793</v>
      </c>
      <c r="AG70" s="274">
        <f t="shared" si="18"/>
        <v>-83201.316813415295</v>
      </c>
      <c r="AH70" s="274">
        <f t="shared" si="18"/>
        <v>196157.10934074901</v>
      </c>
      <c r="AI70" s="274">
        <f t="shared" si="18"/>
        <v>211040.28127943396</v>
      </c>
      <c r="AJ70" s="274">
        <f t="shared" si="18"/>
        <v>226533.66326760498</v>
      </c>
      <c r="AK70" s="274">
        <f t="shared" si="18"/>
        <v>242662.27391729105</v>
      </c>
      <c r="AL70" s="274">
        <f t="shared" si="18"/>
        <v>259452.15760361424</v>
      </c>
      <c r="AM70" s="274">
        <f t="shared" si="18"/>
        <v>-60396.42700279245</v>
      </c>
      <c r="AN70" s="274">
        <f t="shared" si="18"/>
        <v>295125.30446415511</v>
      </c>
      <c r="AO70" s="274">
        <f t="shared" si="18"/>
        <v>314066.1724028996</v>
      </c>
      <c r="AP70" s="274">
        <f>AP68+AP69</f>
        <v>333783.61592713278</v>
      </c>
    </row>
    <row r="71" spans="1:45" x14ac:dyDescent="0.2">
      <c r="A71" s="164" t="s">
        <v>243</v>
      </c>
      <c r="B71" s="273">
        <f t="shared" ref="B71:AP71" si="19">-B70*$B$36</f>
        <v>0</v>
      </c>
      <c r="C71" s="273">
        <f t="shared" si="19"/>
        <v>0</v>
      </c>
      <c r="D71" s="273">
        <f t="shared" si="19"/>
        <v>-13500.409721536789</v>
      </c>
      <c r="E71" s="273">
        <f t="shared" si="19"/>
        <v>13216.528392048334</v>
      </c>
      <c r="F71" s="273">
        <f t="shared" si="19"/>
        <v>10806.200576623463</v>
      </c>
      <c r="G71" s="273">
        <f t="shared" si="19"/>
        <v>8835.2146039753989</v>
      </c>
      <c r="H71" s="273">
        <f t="shared" si="19"/>
        <v>7829.3123115955332</v>
      </c>
      <c r="I71" s="273">
        <f t="shared" si="19"/>
        <v>26991.828888891512</v>
      </c>
      <c r="J71" s="273">
        <f t="shared" si="19"/>
        <v>5692.0908231195881</v>
      </c>
      <c r="K71" s="273">
        <f t="shared" si="19"/>
        <v>4557.3204557246354</v>
      </c>
      <c r="L71" s="273">
        <f t="shared" si="19"/>
        <v>3376.0245032664916</v>
      </c>
      <c r="M71" s="273">
        <f t="shared" si="19"/>
        <v>2146.2954167575635</v>
      </c>
      <c r="N71" s="273">
        <f t="shared" si="19"/>
        <v>866.14743770177017</v>
      </c>
      <c r="O71" s="273">
        <f t="shared" si="19"/>
        <v>25253.065586591812</v>
      </c>
      <c r="P71" s="273">
        <f t="shared" si="19"/>
        <v>-1853.7586505864747</v>
      </c>
      <c r="Q71" s="273">
        <f t="shared" si="19"/>
        <v>-3297.9088464033794</v>
      </c>
      <c r="R71" s="273">
        <f t="shared" si="19"/>
        <v>-4801.269200248772</v>
      </c>
      <c r="S71" s="273">
        <f t="shared" si="19"/>
        <v>-6366.2673286018253</v>
      </c>
      <c r="T71" s="273">
        <f t="shared" si="19"/>
        <v>-7995.430380217359</v>
      </c>
      <c r="U71" s="273">
        <f t="shared" si="19"/>
        <v>23040.251932266467</v>
      </c>
      <c r="V71" s="273">
        <f t="shared" si="19"/>
        <v>-11456.882161886886</v>
      </c>
      <c r="W71" s="273">
        <f t="shared" si="19"/>
        <v>-13294.760421667102</v>
      </c>
      <c r="X71" s="273">
        <f t="shared" si="19"/>
        <v>-15207.991690098308</v>
      </c>
      <c r="Y71" s="273">
        <f t="shared" si="19"/>
        <v>-17199.665440535198</v>
      </c>
      <c r="Z71" s="273">
        <f t="shared" si="19"/>
        <v>-19272.997814739992</v>
      </c>
      <c r="AA71" s="273">
        <f t="shared" si="19"/>
        <v>20224.144494127802</v>
      </c>
      <c r="AB71" s="273">
        <f t="shared" si="19"/>
        <v>-23678.167716897809</v>
      </c>
      <c r="AC71" s="273">
        <f t="shared" si="19"/>
        <v>-26017.118684433477</v>
      </c>
      <c r="AD71" s="273">
        <f t="shared" si="19"/>
        <v>-28451.966641638097</v>
      </c>
      <c r="AE71" s="273">
        <f t="shared" si="19"/>
        <v>-30986.643365088112</v>
      </c>
      <c r="AF71" s="273">
        <f t="shared" si="19"/>
        <v>-33625.241834199587</v>
      </c>
      <c r="AG71" s="273">
        <f t="shared" si="19"/>
        <v>16640.263362683061</v>
      </c>
      <c r="AH71" s="273">
        <f t="shared" si="19"/>
        <v>-39231.421868149802</v>
      </c>
      <c r="AI71" s="273">
        <f t="shared" si="19"/>
        <v>-42208.056255886797</v>
      </c>
      <c r="AJ71" s="273">
        <f t="shared" si="19"/>
        <v>-45306.732653521001</v>
      </c>
      <c r="AK71" s="273">
        <f t="shared" si="19"/>
        <v>-48532.454783458212</v>
      </c>
      <c r="AL71" s="273">
        <f t="shared" si="19"/>
        <v>-51890.43152072285</v>
      </c>
      <c r="AM71" s="273">
        <f t="shared" si="19"/>
        <v>12079.28540055849</v>
      </c>
      <c r="AN71" s="273">
        <f t="shared" si="19"/>
        <v>-59025.060892831025</v>
      </c>
      <c r="AO71" s="273">
        <f t="shared" si="19"/>
        <v>-62813.234480579922</v>
      </c>
      <c r="AP71" s="273">
        <f t="shared" si="19"/>
        <v>-66756.723185426556</v>
      </c>
    </row>
    <row r="72" spans="1:45" ht="15" thickBot="1" x14ac:dyDescent="0.25">
      <c r="A72" s="169" t="s">
        <v>248</v>
      </c>
      <c r="B72" s="170">
        <f t="shared" ref="B72:AO72" si="20">B70+B71</f>
        <v>0</v>
      </c>
      <c r="C72" s="170">
        <f t="shared" si="20"/>
        <v>0</v>
      </c>
      <c r="D72" s="170">
        <f t="shared" si="20"/>
        <v>54001.638886147157</v>
      </c>
      <c r="E72" s="170">
        <f t="shared" si="20"/>
        <v>-52866.113568193337</v>
      </c>
      <c r="F72" s="170">
        <f t="shared" si="20"/>
        <v>-43224.802306493846</v>
      </c>
      <c r="G72" s="170">
        <f t="shared" si="20"/>
        <v>-35340.858415901588</v>
      </c>
      <c r="H72" s="170">
        <f t="shared" si="20"/>
        <v>-31317.249246382133</v>
      </c>
      <c r="I72" s="170">
        <f t="shared" si="20"/>
        <v>-107967.31555556603</v>
      </c>
      <c r="J72" s="170">
        <f t="shared" si="20"/>
        <v>-22768.363292478352</v>
      </c>
      <c r="K72" s="170">
        <f t="shared" si="20"/>
        <v>-18229.281822898542</v>
      </c>
      <c r="L72" s="170">
        <f t="shared" si="20"/>
        <v>-13504.098013065965</v>
      </c>
      <c r="M72" s="170">
        <f t="shared" si="20"/>
        <v>-8585.1816670302542</v>
      </c>
      <c r="N72" s="170">
        <f t="shared" si="20"/>
        <v>-3464.5897508070802</v>
      </c>
      <c r="O72" s="170">
        <f t="shared" si="20"/>
        <v>-101012.26234636725</v>
      </c>
      <c r="P72" s="170">
        <f t="shared" si="20"/>
        <v>7415.0346023458987</v>
      </c>
      <c r="Q72" s="170">
        <f t="shared" si="20"/>
        <v>13191.635385613516</v>
      </c>
      <c r="R72" s="170">
        <f t="shared" si="20"/>
        <v>19205.076800995088</v>
      </c>
      <c r="S72" s="170">
        <f t="shared" si="20"/>
        <v>25465.069314407301</v>
      </c>
      <c r="T72" s="170">
        <f t="shared" si="20"/>
        <v>31981.721520869432</v>
      </c>
      <c r="U72" s="170">
        <f t="shared" si="20"/>
        <v>-92161.007729065866</v>
      </c>
      <c r="V72" s="170">
        <f t="shared" si="20"/>
        <v>45827.528647547544</v>
      </c>
      <c r="W72" s="170">
        <f t="shared" si="20"/>
        <v>53179.04168666841</v>
      </c>
      <c r="X72" s="170">
        <f t="shared" si="20"/>
        <v>60831.966760393232</v>
      </c>
      <c r="Y72" s="170">
        <f t="shared" si="20"/>
        <v>68798.661762140779</v>
      </c>
      <c r="Z72" s="170">
        <f t="shared" si="20"/>
        <v>77091.991258959955</v>
      </c>
      <c r="AA72" s="170">
        <f t="shared" si="20"/>
        <v>-80896.577976511209</v>
      </c>
      <c r="AB72" s="170">
        <f t="shared" si="20"/>
        <v>94712.670867591238</v>
      </c>
      <c r="AC72" s="170">
        <f t="shared" si="20"/>
        <v>104068.47473773391</v>
      </c>
      <c r="AD72" s="170">
        <f t="shared" si="20"/>
        <v>113807.86656655239</v>
      </c>
      <c r="AE72" s="170">
        <f t="shared" si="20"/>
        <v>123946.57346035245</v>
      </c>
      <c r="AF72" s="170">
        <f t="shared" si="20"/>
        <v>134500.96733679835</v>
      </c>
      <c r="AG72" s="170">
        <f t="shared" si="20"/>
        <v>-66561.05345073223</v>
      </c>
      <c r="AH72" s="170">
        <f t="shared" si="20"/>
        <v>156925.68747259921</v>
      </c>
      <c r="AI72" s="170">
        <f t="shared" si="20"/>
        <v>168832.22502354716</v>
      </c>
      <c r="AJ72" s="170">
        <f t="shared" si="20"/>
        <v>181226.93061408398</v>
      </c>
      <c r="AK72" s="170">
        <f t="shared" si="20"/>
        <v>194129.81913383285</v>
      </c>
      <c r="AL72" s="170">
        <f t="shared" si="20"/>
        <v>207561.7260828914</v>
      </c>
      <c r="AM72" s="170">
        <f t="shared" si="20"/>
        <v>-48317.141602233962</v>
      </c>
      <c r="AN72" s="170">
        <f t="shared" si="20"/>
        <v>236100.2435713241</v>
      </c>
      <c r="AO72" s="170">
        <f t="shared" si="20"/>
        <v>251252.93792231969</v>
      </c>
      <c r="AP72" s="170">
        <f>AP70+AP71</f>
        <v>267026.89274170622</v>
      </c>
    </row>
    <row r="73" spans="1:45" s="417" customFormat="1" ht="16.5" thickBot="1" x14ac:dyDescent="0.25">
      <c r="A73" s="414"/>
      <c r="B73" s="415">
        <f>B143</f>
        <v>0.5</v>
      </c>
      <c r="C73" s="415">
        <f t="shared" ref="C73:AP73" si="21">C143</f>
        <v>1.5</v>
      </c>
      <c r="D73" s="415">
        <f t="shared" si="21"/>
        <v>2.5</v>
      </c>
      <c r="E73" s="415">
        <f t="shared" si="21"/>
        <v>3.5</v>
      </c>
      <c r="F73" s="415">
        <f t="shared" si="21"/>
        <v>4.5</v>
      </c>
      <c r="G73" s="415">
        <f t="shared" si="21"/>
        <v>5.5</v>
      </c>
      <c r="H73" s="415">
        <f t="shared" si="21"/>
        <v>6.5</v>
      </c>
      <c r="I73" s="415">
        <f t="shared" si="21"/>
        <v>7.5</v>
      </c>
      <c r="J73" s="415">
        <f t="shared" si="21"/>
        <v>8.5</v>
      </c>
      <c r="K73" s="415">
        <f t="shared" si="21"/>
        <v>9.5</v>
      </c>
      <c r="L73" s="415">
        <f t="shared" si="21"/>
        <v>10.5</v>
      </c>
      <c r="M73" s="415">
        <f t="shared" si="21"/>
        <v>11.5</v>
      </c>
      <c r="N73" s="415">
        <f t="shared" si="21"/>
        <v>12.5</v>
      </c>
      <c r="O73" s="415">
        <f t="shared" si="21"/>
        <v>13.5</v>
      </c>
      <c r="P73" s="415">
        <f t="shared" si="21"/>
        <v>14.5</v>
      </c>
      <c r="Q73" s="415">
        <f t="shared" si="21"/>
        <v>15.5</v>
      </c>
      <c r="R73" s="415">
        <f t="shared" si="21"/>
        <v>16.5</v>
      </c>
      <c r="S73" s="415">
        <f t="shared" si="21"/>
        <v>17.5</v>
      </c>
      <c r="T73" s="415">
        <f t="shared" si="21"/>
        <v>18.5</v>
      </c>
      <c r="U73" s="415">
        <f t="shared" si="21"/>
        <v>19.5</v>
      </c>
      <c r="V73" s="415">
        <f t="shared" si="21"/>
        <v>20.5</v>
      </c>
      <c r="W73" s="415">
        <f t="shared" si="21"/>
        <v>21.5</v>
      </c>
      <c r="X73" s="415">
        <f t="shared" si="21"/>
        <v>22.5</v>
      </c>
      <c r="Y73" s="415">
        <f t="shared" si="21"/>
        <v>23.5</v>
      </c>
      <c r="Z73" s="415">
        <f t="shared" si="21"/>
        <v>24.5</v>
      </c>
      <c r="AA73" s="415">
        <f t="shared" si="21"/>
        <v>25.5</v>
      </c>
      <c r="AB73" s="415">
        <f t="shared" si="21"/>
        <v>26.5</v>
      </c>
      <c r="AC73" s="415">
        <f t="shared" si="21"/>
        <v>27.5</v>
      </c>
      <c r="AD73" s="415">
        <f t="shared" si="21"/>
        <v>28.5</v>
      </c>
      <c r="AE73" s="415">
        <f t="shared" si="21"/>
        <v>29.5</v>
      </c>
      <c r="AF73" s="415">
        <f t="shared" si="21"/>
        <v>30.5</v>
      </c>
      <c r="AG73" s="415">
        <f t="shared" si="21"/>
        <v>31.5</v>
      </c>
      <c r="AH73" s="415">
        <f t="shared" si="21"/>
        <v>32.5</v>
      </c>
      <c r="AI73" s="415">
        <f t="shared" si="21"/>
        <v>33.5</v>
      </c>
      <c r="AJ73" s="415">
        <f t="shared" si="21"/>
        <v>34.5</v>
      </c>
      <c r="AK73" s="415">
        <f t="shared" si="21"/>
        <v>35.5</v>
      </c>
      <c r="AL73" s="415">
        <f t="shared" si="21"/>
        <v>36.5</v>
      </c>
      <c r="AM73" s="415">
        <f t="shared" si="21"/>
        <v>37.5</v>
      </c>
      <c r="AN73" s="415">
        <f t="shared" si="21"/>
        <v>38.5</v>
      </c>
      <c r="AO73" s="415">
        <f t="shared" si="21"/>
        <v>39.5</v>
      </c>
      <c r="AP73" s="415">
        <f t="shared" si="21"/>
        <v>40.5</v>
      </c>
      <c r="AQ73" s="416"/>
      <c r="AR73" s="416"/>
      <c r="AS73" s="416"/>
    </row>
    <row r="74" spans="1:45" x14ac:dyDescent="0.2">
      <c r="A74" s="155" t="s">
        <v>247</v>
      </c>
      <c r="B74" s="156">
        <f t="shared" ref="B74:AO74" si="22">B58</f>
        <v>1</v>
      </c>
      <c r="C74" s="156">
        <f t="shared" si="22"/>
        <v>2</v>
      </c>
      <c r="D74" s="156">
        <f t="shared" si="22"/>
        <v>3</v>
      </c>
      <c r="E74" s="156">
        <f t="shared" si="22"/>
        <v>4</v>
      </c>
      <c r="F74" s="156">
        <f t="shared" si="22"/>
        <v>5</v>
      </c>
      <c r="G74" s="156">
        <f t="shared" si="22"/>
        <v>6</v>
      </c>
      <c r="H74" s="156">
        <f t="shared" si="22"/>
        <v>7</v>
      </c>
      <c r="I74" s="156">
        <f t="shared" si="22"/>
        <v>8</v>
      </c>
      <c r="J74" s="156">
        <f t="shared" si="22"/>
        <v>9</v>
      </c>
      <c r="K74" s="156">
        <f t="shared" si="22"/>
        <v>10</v>
      </c>
      <c r="L74" s="156">
        <f t="shared" si="22"/>
        <v>11</v>
      </c>
      <c r="M74" s="156">
        <f t="shared" si="22"/>
        <v>12</v>
      </c>
      <c r="N74" s="156">
        <f t="shared" si="22"/>
        <v>13</v>
      </c>
      <c r="O74" s="156">
        <f t="shared" si="22"/>
        <v>14</v>
      </c>
      <c r="P74" s="156">
        <f t="shared" si="22"/>
        <v>15</v>
      </c>
      <c r="Q74" s="156">
        <f t="shared" si="22"/>
        <v>16</v>
      </c>
      <c r="R74" s="156">
        <f t="shared" si="22"/>
        <v>17</v>
      </c>
      <c r="S74" s="156">
        <f t="shared" si="22"/>
        <v>18</v>
      </c>
      <c r="T74" s="156">
        <f t="shared" si="22"/>
        <v>19</v>
      </c>
      <c r="U74" s="156">
        <f t="shared" si="22"/>
        <v>20</v>
      </c>
      <c r="V74" s="156">
        <f t="shared" si="22"/>
        <v>21</v>
      </c>
      <c r="W74" s="156">
        <f t="shared" si="22"/>
        <v>22</v>
      </c>
      <c r="X74" s="156">
        <f t="shared" si="22"/>
        <v>23</v>
      </c>
      <c r="Y74" s="156">
        <f t="shared" si="22"/>
        <v>24</v>
      </c>
      <c r="Z74" s="156">
        <f t="shared" si="22"/>
        <v>25</v>
      </c>
      <c r="AA74" s="156">
        <f t="shared" si="22"/>
        <v>26</v>
      </c>
      <c r="AB74" s="156">
        <f t="shared" si="22"/>
        <v>27</v>
      </c>
      <c r="AC74" s="156">
        <f t="shared" si="22"/>
        <v>28</v>
      </c>
      <c r="AD74" s="156">
        <f t="shared" si="22"/>
        <v>29</v>
      </c>
      <c r="AE74" s="156">
        <f t="shared" si="22"/>
        <v>30</v>
      </c>
      <c r="AF74" s="156">
        <f t="shared" si="22"/>
        <v>31</v>
      </c>
      <c r="AG74" s="156">
        <f t="shared" si="22"/>
        <v>32</v>
      </c>
      <c r="AH74" s="156">
        <f t="shared" si="22"/>
        <v>33</v>
      </c>
      <c r="AI74" s="156">
        <f t="shared" si="22"/>
        <v>34</v>
      </c>
      <c r="AJ74" s="156">
        <f t="shared" si="22"/>
        <v>35</v>
      </c>
      <c r="AK74" s="156">
        <f t="shared" si="22"/>
        <v>36</v>
      </c>
      <c r="AL74" s="156">
        <f t="shared" si="22"/>
        <v>37</v>
      </c>
      <c r="AM74" s="156">
        <f t="shared" si="22"/>
        <v>38</v>
      </c>
      <c r="AN74" s="156">
        <f t="shared" si="22"/>
        <v>39</v>
      </c>
      <c r="AO74" s="156">
        <f t="shared" si="22"/>
        <v>40</v>
      </c>
      <c r="AP74" s="156">
        <f>AP58</f>
        <v>41</v>
      </c>
    </row>
    <row r="75" spans="1:45" ht="28.5" x14ac:dyDescent="0.2">
      <c r="A75" s="163" t="s">
        <v>246</v>
      </c>
      <c r="B75" s="274">
        <f t="shared" ref="B75:AO75" si="23">B68</f>
        <v>0</v>
      </c>
      <c r="C75" s="274">
        <f t="shared" si="23"/>
        <v>0</v>
      </c>
      <c r="D75" s="274">
        <f>D68</f>
        <v>67502.048607683944</v>
      </c>
      <c r="E75" s="274">
        <f t="shared" si="23"/>
        <v>-66082.641960241672</v>
      </c>
      <c r="F75" s="274">
        <f t="shared" si="23"/>
        <v>-54031.002883117311</v>
      </c>
      <c r="G75" s="274">
        <f t="shared" si="23"/>
        <v>-44176.073019876989</v>
      </c>
      <c r="H75" s="274">
        <f t="shared" si="23"/>
        <v>-39146.561557977664</v>
      </c>
      <c r="I75" s="274">
        <f t="shared" si="23"/>
        <v>-134959.14444445755</v>
      </c>
      <c r="J75" s="274">
        <f t="shared" si="23"/>
        <v>-28460.454115597939</v>
      </c>
      <c r="K75" s="274">
        <f t="shared" si="23"/>
        <v>-22786.602278623177</v>
      </c>
      <c r="L75" s="274">
        <f t="shared" si="23"/>
        <v>-16880.122516332456</v>
      </c>
      <c r="M75" s="274">
        <f t="shared" si="23"/>
        <v>-10731.477083787817</v>
      </c>
      <c r="N75" s="274">
        <f t="shared" si="23"/>
        <v>-4330.7371885088505</v>
      </c>
      <c r="O75" s="274">
        <f t="shared" si="23"/>
        <v>-126265.32793295906</v>
      </c>
      <c r="P75" s="274">
        <f t="shared" si="23"/>
        <v>9268.7932529323734</v>
      </c>
      <c r="Q75" s="274">
        <f t="shared" si="23"/>
        <v>16489.544232016895</v>
      </c>
      <c r="R75" s="274">
        <f t="shared" si="23"/>
        <v>24006.346001243859</v>
      </c>
      <c r="S75" s="274">
        <f t="shared" si="23"/>
        <v>31831.336643009126</v>
      </c>
      <c r="T75" s="274">
        <f t="shared" si="23"/>
        <v>39977.151901086792</v>
      </c>
      <c r="U75" s="274">
        <f t="shared" si="23"/>
        <v>-115201.25966133233</v>
      </c>
      <c r="V75" s="274">
        <f t="shared" si="23"/>
        <v>57284.410809434426</v>
      </c>
      <c r="W75" s="274">
        <f t="shared" si="23"/>
        <v>66473.802108335512</v>
      </c>
      <c r="X75" s="274">
        <f t="shared" si="23"/>
        <v>76039.95845049154</v>
      </c>
      <c r="Y75" s="274">
        <f t="shared" si="23"/>
        <v>85998.327202675981</v>
      </c>
      <c r="Z75" s="274">
        <f t="shared" si="23"/>
        <v>96364.989073699951</v>
      </c>
      <c r="AA75" s="274">
        <f t="shared" si="23"/>
        <v>-101120.72247063901</v>
      </c>
      <c r="AB75" s="274">
        <f t="shared" si="23"/>
        <v>118390.83858448904</v>
      </c>
      <c r="AC75" s="274">
        <f t="shared" si="23"/>
        <v>130085.59342216738</v>
      </c>
      <c r="AD75" s="274">
        <f t="shared" si="23"/>
        <v>142259.83320819048</v>
      </c>
      <c r="AE75" s="274">
        <f t="shared" si="23"/>
        <v>154933.21682544056</v>
      </c>
      <c r="AF75" s="274">
        <f t="shared" si="23"/>
        <v>168126.20917099793</v>
      </c>
      <c r="AG75" s="274">
        <f t="shared" si="23"/>
        <v>-83201.316813415295</v>
      </c>
      <c r="AH75" s="274">
        <f t="shared" si="23"/>
        <v>196157.10934074901</v>
      </c>
      <c r="AI75" s="274">
        <f t="shared" si="23"/>
        <v>211040.28127943396</v>
      </c>
      <c r="AJ75" s="274">
        <f t="shared" si="23"/>
        <v>226533.66326760498</v>
      </c>
      <c r="AK75" s="274">
        <f t="shared" si="23"/>
        <v>242662.27391729105</v>
      </c>
      <c r="AL75" s="274">
        <f t="shared" si="23"/>
        <v>259452.15760361424</v>
      </c>
      <c r="AM75" s="274">
        <f t="shared" si="23"/>
        <v>-60396.42700279245</v>
      </c>
      <c r="AN75" s="274">
        <f t="shared" si="23"/>
        <v>295125.30446415511</v>
      </c>
      <c r="AO75" s="274">
        <f t="shared" si="23"/>
        <v>314066.1724028996</v>
      </c>
      <c r="AP75" s="274">
        <f>AP68</f>
        <v>333783.61592713278</v>
      </c>
    </row>
    <row r="76" spans="1:45" x14ac:dyDescent="0.2">
      <c r="A76" s="164" t="s">
        <v>245</v>
      </c>
      <c r="B76" s="273">
        <f t="shared" ref="B76:AO76" si="24">-B67</f>
        <v>0</v>
      </c>
      <c r="C76" s="273">
        <f>-C67</f>
        <v>0</v>
      </c>
      <c r="D76" s="273">
        <f t="shared" si="24"/>
        <v>166847.08428571429</v>
      </c>
      <c r="E76" s="273">
        <f t="shared" si="24"/>
        <v>166847.08428571429</v>
      </c>
      <c r="F76" s="273">
        <f t="shared" si="24"/>
        <v>166847.08428571429</v>
      </c>
      <c r="G76" s="273">
        <f t="shared" si="24"/>
        <v>166847.08428571429</v>
      </c>
      <c r="H76" s="273">
        <f t="shared" si="24"/>
        <v>166847.08428571429</v>
      </c>
      <c r="I76" s="273">
        <f t="shared" si="24"/>
        <v>166847.08428571429</v>
      </c>
      <c r="J76" s="273">
        <f t="shared" si="24"/>
        <v>166847.08428571429</v>
      </c>
      <c r="K76" s="273">
        <f t="shared" si="24"/>
        <v>166847.08428571429</v>
      </c>
      <c r="L76" s="273">
        <f>-L67</f>
        <v>166847.08428571429</v>
      </c>
      <c r="M76" s="273">
        <f>-M67</f>
        <v>166847.08428571429</v>
      </c>
      <c r="N76" s="273">
        <f t="shared" si="24"/>
        <v>166847.08428571429</v>
      </c>
      <c r="O76" s="273">
        <f t="shared" si="24"/>
        <v>166847.08428571429</v>
      </c>
      <c r="P76" s="273">
        <f t="shared" si="24"/>
        <v>166847.08428571429</v>
      </c>
      <c r="Q76" s="273">
        <f t="shared" si="24"/>
        <v>166847.08428571429</v>
      </c>
      <c r="R76" s="273">
        <f t="shared" si="24"/>
        <v>166847.08428571429</v>
      </c>
      <c r="S76" s="273">
        <f t="shared" si="24"/>
        <v>166847.08428571429</v>
      </c>
      <c r="T76" s="273">
        <f t="shared" si="24"/>
        <v>166847.08428571429</v>
      </c>
      <c r="U76" s="273">
        <f t="shared" si="24"/>
        <v>166847.08428571429</v>
      </c>
      <c r="V76" s="273">
        <f t="shared" si="24"/>
        <v>166847.08428571429</v>
      </c>
      <c r="W76" s="273">
        <f t="shared" si="24"/>
        <v>166847.08428571429</v>
      </c>
      <c r="X76" s="273">
        <f t="shared" si="24"/>
        <v>166847.08428571429</v>
      </c>
      <c r="Y76" s="273">
        <f t="shared" si="24"/>
        <v>166847.08428571429</v>
      </c>
      <c r="Z76" s="273">
        <f t="shared" si="24"/>
        <v>166847.08428571429</v>
      </c>
      <c r="AA76" s="273">
        <f t="shared" si="24"/>
        <v>166847.08428571429</v>
      </c>
      <c r="AB76" s="273">
        <f t="shared" si="24"/>
        <v>166847.08428571429</v>
      </c>
      <c r="AC76" s="273">
        <f t="shared" si="24"/>
        <v>166847.08428571429</v>
      </c>
      <c r="AD76" s="273">
        <f t="shared" si="24"/>
        <v>166847.08428571429</v>
      </c>
      <c r="AE76" s="273">
        <f t="shared" si="24"/>
        <v>166847.08428571429</v>
      </c>
      <c r="AF76" s="273">
        <f t="shared" si="24"/>
        <v>166847.08428571429</v>
      </c>
      <c r="AG76" s="273">
        <f t="shared" si="24"/>
        <v>166847.08428571429</v>
      </c>
      <c r="AH76" s="273">
        <f t="shared" si="24"/>
        <v>166847.08428571429</v>
      </c>
      <c r="AI76" s="273">
        <f t="shared" si="24"/>
        <v>166847.08428571429</v>
      </c>
      <c r="AJ76" s="273">
        <f t="shared" si="24"/>
        <v>166847.08428571429</v>
      </c>
      <c r="AK76" s="273">
        <f t="shared" si="24"/>
        <v>166847.08428571429</v>
      </c>
      <c r="AL76" s="273">
        <f t="shared" si="24"/>
        <v>166847.08428571429</v>
      </c>
      <c r="AM76" s="273">
        <f t="shared" si="24"/>
        <v>166847.08428571429</v>
      </c>
      <c r="AN76" s="273">
        <f t="shared" si="24"/>
        <v>166847.08428571429</v>
      </c>
      <c r="AO76" s="273">
        <f t="shared" si="24"/>
        <v>166847.08428571429</v>
      </c>
      <c r="AP76" s="273">
        <f>-AP67</f>
        <v>166847.08428571429</v>
      </c>
    </row>
    <row r="77" spans="1:45" x14ac:dyDescent="0.2">
      <c r="A77" s="164" t="s">
        <v>244</v>
      </c>
      <c r="B77" s="273">
        <f t="shared" ref="B77:AO77" si="25">B69</f>
        <v>0</v>
      </c>
      <c r="C77" s="273">
        <f t="shared" si="25"/>
        <v>0</v>
      </c>
      <c r="D77" s="273">
        <f t="shared" si="25"/>
        <v>0</v>
      </c>
      <c r="E77" s="273">
        <f t="shared" si="25"/>
        <v>0</v>
      </c>
      <c r="F77" s="273">
        <f t="shared" si="25"/>
        <v>0</v>
      </c>
      <c r="G77" s="273">
        <f t="shared" si="25"/>
        <v>0</v>
      </c>
      <c r="H77" s="273">
        <f t="shared" si="25"/>
        <v>0</v>
      </c>
      <c r="I77" s="273">
        <f t="shared" si="25"/>
        <v>0</v>
      </c>
      <c r="J77" s="273">
        <f t="shared" si="25"/>
        <v>0</v>
      </c>
      <c r="K77" s="273">
        <f t="shared" si="25"/>
        <v>0</v>
      </c>
      <c r="L77" s="273">
        <f t="shared" si="25"/>
        <v>0</v>
      </c>
      <c r="M77" s="273">
        <f t="shared" si="25"/>
        <v>0</v>
      </c>
      <c r="N77" s="273">
        <f t="shared" si="25"/>
        <v>0</v>
      </c>
      <c r="O77" s="273">
        <f t="shared" si="25"/>
        <v>0</v>
      </c>
      <c r="P77" s="273">
        <f t="shared" si="25"/>
        <v>0</v>
      </c>
      <c r="Q77" s="273">
        <f t="shared" si="25"/>
        <v>0</v>
      </c>
      <c r="R77" s="273">
        <f t="shared" si="25"/>
        <v>0</v>
      </c>
      <c r="S77" s="273">
        <f t="shared" si="25"/>
        <v>0</v>
      </c>
      <c r="T77" s="273">
        <f t="shared" si="25"/>
        <v>0</v>
      </c>
      <c r="U77" s="273">
        <f t="shared" si="25"/>
        <v>0</v>
      </c>
      <c r="V77" s="273">
        <f t="shared" si="25"/>
        <v>0</v>
      </c>
      <c r="W77" s="273">
        <f t="shared" si="25"/>
        <v>0</v>
      </c>
      <c r="X77" s="273">
        <f t="shared" si="25"/>
        <v>0</v>
      </c>
      <c r="Y77" s="273">
        <f t="shared" si="25"/>
        <v>0</v>
      </c>
      <c r="Z77" s="273">
        <f t="shared" si="25"/>
        <v>0</v>
      </c>
      <c r="AA77" s="273">
        <f t="shared" si="25"/>
        <v>0</v>
      </c>
      <c r="AB77" s="273">
        <f t="shared" si="25"/>
        <v>0</v>
      </c>
      <c r="AC77" s="273">
        <f t="shared" si="25"/>
        <v>0</v>
      </c>
      <c r="AD77" s="273">
        <f t="shared" si="25"/>
        <v>0</v>
      </c>
      <c r="AE77" s="273">
        <f t="shared" si="25"/>
        <v>0</v>
      </c>
      <c r="AF77" s="273">
        <f t="shared" si="25"/>
        <v>0</v>
      </c>
      <c r="AG77" s="273">
        <f t="shared" si="25"/>
        <v>0</v>
      </c>
      <c r="AH77" s="273">
        <f t="shared" si="25"/>
        <v>0</v>
      </c>
      <c r="AI77" s="273">
        <f t="shared" si="25"/>
        <v>0</v>
      </c>
      <c r="AJ77" s="273">
        <f t="shared" si="25"/>
        <v>0</v>
      </c>
      <c r="AK77" s="273">
        <f t="shared" si="25"/>
        <v>0</v>
      </c>
      <c r="AL77" s="273">
        <f t="shared" si="25"/>
        <v>0</v>
      </c>
      <c r="AM77" s="273">
        <f t="shared" si="25"/>
        <v>0</v>
      </c>
      <c r="AN77" s="273">
        <f t="shared" si="25"/>
        <v>0</v>
      </c>
      <c r="AO77" s="273">
        <f t="shared" si="25"/>
        <v>0</v>
      </c>
      <c r="AP77" s="273">
        <f>AP69</f>
        <v>0</v>
      </c>
    </row>
    <row r="78" spans="1:45" x14ac:dyDescent="0.2">
      <c r="A78" s="164" t="s">
        <v>243</v>
      </c>
      <c r="B78" s="273">
        <f>IF(SUM($B$71:B71)+SUM($A$78:A78)&gt;0,0,SUM($B$71:B71)-SUM($A$78:A78))</f>
        <v>0</v>
      </c>
      <c r="C78" s="273">
        <f>IF(SUM($B$71:C71)+SUM($A$78:B78)&gt;0,0,SUM($B$71:C71)-SUM($A$78:B78))</f>
        <v>0</v>
      </c>
      <c r="D78" s="273">
        <f>IF(SUM($B$71:D71)+SUM($A$78:C78)&gt;0,0,SUM($B$71:D71)-SUM($A$78:C78))</f>
        <v>-13500.409721536789</v>
      </c>
      <c r="E78" s="273">
        <f>IF(SUM($B$71:E71)+SUM($A$78:D78)&gt;0,0,SUM($B$71:E71)-SUM($A$78:D78))</f>
        <v>13216.528392048334</v>
      </c>
      <c r="F78" s="273">
        <f>IF(SUM($B$71:F71)+SUM($A$78:E78)&gt;0,0,SUM($B$71:F71)-SUM($A$78:E78))</f>
        <v>0</v>
      </c>
      <c r="G78" s="273">
        <f>IF(SUM($B$71:G71)+SUM($A$78:F78)&gt;0,0,SUM($B$71:G71)-SUM($A$78:F78))</f>
        <v>0</v>
      </c>
      <c r="H78" s="273">
        <f>IF(SUM($B$71:H71)+SUM($A$78:G78)&gt;0,0,SUM($B$71:H71)-SUM($A$78:G78))</f>
        <v>0</v>
      </c>
      <c r="I78" s="273">
        <f>IF(SUM($B$71:I71)+SUM($A$78:H78)&gt;0,0,SUM($B$71:I71)-SUM($A$78:H78))</f>
        <v>0</v>
      </c>
      <c r="J78" s="273">
        <f>IF(SUM($B$71:J71)+SUM($A$78:I78)&gt;0,0,SUM($B$71:J71)-SUM($A$78:I78))</f>
        <v>0</v>
      </c>
      <c r="K78" s="273">
        <f>IF(SUM($B$71:K71)+SUM($A$78:J78)&gt;0,0,SUM($B$71:K71)-SUM($A$78:J78))</f>
        <v>0</v>
      </c>
      <c r="L78" s="273">
        <f>IF(SUM($B$71:L71)+SUM($A$78:K78)&gt;0,0,SUM($B$71:L71)-SUM($A$78:K78))</f>
        <v>0</v>
      </c>
      <c r="M78" s="273">
        <f>IF(SUM($B$71:M71)+SUM($A$78:L78)&gt;0,0,SUM($B$71:M71)-SUM($A$78:L78))</f>
        <v>0</v>
      </c>
      <c r="N78" s="273">
        <f>IF(SUM($B$71:N71)+SUM($A$78:M78)&gt;0,0,SUM($B$71:N71)-SUM($A$78:M78))</f>
        <v>0</v>
      </c>
      <c r="O78" s="273">
        <f>IF(SUM($B$71:O71)+SUM($A$78:N78)&gt;0,0,SUM($B$71:O71)-SUM($A$78:N78))</f>
        <v>0</v>
      </c>
      <c r="P78" s="273">
        <f>IF(SUM($B$71:P71)+SUM($A$78:O78)&gt;0,0,SUM($B$71:P71)-SUM($A$78:O78))</f>
        <v>0</v>
      </c>
      <c r="Q78" s="273">
        <f>IF(SUM($B$71:Q71)+SUM($A$78:P78)&gt;0,0,SUM($B$71:Q71)-SUM($A$78:P78))</f>
        <v>0</v>
      </c>
      <c r="R78" s="273">
        <f>IF(SUM($B$71:R71)+SUM($A$78:Q78)&gt;0,0,SUM($B$71:R71)-SUM($A$78:Q78))</f>
        <v>0</v>
      </c>
      <c r="S78" s="273">
        <f>IF(SUM($B$71:S71)+SUM($A$78:R78)&gt;0,0,SUM($B$71:S71)-SUM($A$78:R78))</f>
        <v>0</v>
      </c>
      <c r="T78" s="273">
        <f>IF(SUM($B$71:T71)+SUM($A$78:S78)&gt;0,0,SUM($B$71:T71)-SUM($A$78:S78))</f>
        <v>0</v>
      </c>
      <c r="U78" s="273">
        <f>IF(SUM($B$71:U71)+SUM($A$78:T78)&gt;0,0,SUM($B$71:U71)-SUM($A$78:T78))</f>
        <v>0</v>
      </c>
      <c r="V78" s="273">
        <f>IF(SUM($B$71:V71)+SUM($A$78:U78)&gt;0,0,SUM($B$71:V71)-SUM($A$78:U78))</f>
        <v>0</v>
      </c>
      <c r="W78" s="273">
        <f>IF(SUM($B$71:W71)+SUM($A$78:V78)&gt;0,0,SUM($B$71:W71)-SUM($A$78:V78))</f>
        <v>0</v>
      </c>
      <c r="X78" s="273">
        <f>IF(SUM($B$71:X71)+SUM($A$78:W78)&gt;0,0,SUM($B$71:X71)-SUM($A$78:W78))</f>
        <v>0</v>
      </c>
      <c r="Y78" s="273">
        <f>IF(SUM($B$71:Y71)+SUM($A$78:X78)&gt;0,0,SUM($B$71:Y71)-SUM($A$78:X78))</f>
        <v>0</v>
      </c>
      <c r="Z78" s="273">
        <f>IF(SUM($B$71:Z71)+SUM($A$78:Y78)&gt;0,0,SUM($B$71:Z71)-SUM($A$78:Y78))</f>
        <v>0</v>
      </c>
      <c r="AA78" s="273">
        <f>IF(SUM($B$71:AA71)+SUM($A$78:Z78)&gt;0,0,SUM($B$71:AA71)-SUM($A$78:Z78))</f>
        <v>0</v>
      </c>
      <c r="AB78" s="273">
        <f>IF(SUM($B$71:AB71)+SUM($A$78:AA78)&gt;0,0,SUM($B$71:AB71)-SUM($A$78:AA78))</f>
        <v>0</v>
      </c>
      <c r="AC78" s="273">
        <f>IF(SUM($B$71:AC71)+SUM($A$78:AB78)&gt;0,0,SUM($B$71:AC71)-SUM($A$78:AB78))</f>
        <v>-10824.321305674543</v>
      </c>
      <c r="AD78" s="273">
        <f>IF(SUM($B$71:AD71)+SUM($A$78:AC78)&gt;0,0,SUM($B$71:AD71)-SUM($A$78:AC78))</f>
        <v>-28451.966641638101</v>
      </c>
      <c r="AE78" s="273">
        <f>IF(SUM($B$71:AE71)+SUM($A$78:AD78)&gt;0,0,SUM($B$71:AE71)-SUM($A$78:AD78))</f>
        <v>-30986.643365088108</v>
      </c>
      <c r="AF78" s="273">
        <f>IF(SUM($B$71:AF71)+SUM($A$78:AE78)&gt;0,0,SUM($B$71:AF71)-SUM($A$78:AE78))</f>
        <v>-33625.24183419958</v>
      </c>
      <c r="AG78" s="273">
        <f>IF(SUM($B$71:AG71)+SUM($A$78:AF78)&gt;0,0,SUM($B$71:AG71)-SUM($A$78:AF78))</f>
        <v>16640.263362683065</v>
      </c>
      <c r="AH78" s="273">
        <f>IF(SUM($B$71:AH71)+SUM($A$78:AG78)&gt;0,0,SUM($B$71:AH71)-SUM($A$78:AG78))</f>
        <v>-39231.421868149802</v>
      </c>
      <c r="AI78" s="273">
        <f>IF(SUM($B$71:AI71)+SUM($A$78:AH78)&gt;0,0,SUM($B$71:AI71)-SUM($A$78:AH78))</f>
        <v>-42208.056255886797</v>
      </c>
      <c r="AJ78" s="273">
        <f>IF(SUM($B$71:AJ71)+SUM($A$78:AI78)&gt;0,0,SUM($B$71:AJ71)-SUM($A$78:AI78))</f>
        <v>-45306.732653521001</v>
      </c>
      <c r="AK78" s="273">
        <f>IF(SUM($B$71:AK71)+SUM($A$78:AJ78)&gt;0,0,SUM($B$71:AK71)-SUM($A$78:AJ78))</f>
        <v>-48532.454783458234</v>
      </c>
      <c r="AL78" s="273">
        <f>IF(SUM($B$71:AL71)+SUM($A$78:AK78)&gt;0,0,SUM($B$71:AL71)-SUM($A$78:AK78))</f>
        <v>-51890.431520722865</v>
      </c>
      <c r="AM78" s="273">
        <f>IF(SUM($B$71:AM71)+SUM($A$78:AL78)&gt;0,0,SUM($B$71:AM71)-SUM($A$78:AL78))</f>
        <v>12079.285400558496</v>
      </c>
      <c r="AN78" s="273">
        <f>IF(SUM($B$71:AN71)+SUM($A$78:AM78)&gt;0,0,SUM($B$71:AN71)-SUM($A$78:AM78))</f>
        <v>-59025.06089283101</v>
      </c>
      <c r="AO78" s="273">
        <f>IF(SUM($B$71:AO71)+SUM($A$78:AN78)&gt;0,0,SUM($B$71:AO71)-SUM($A$78:AN78))</f>
        <v>-62813.234480579908</v>
      </c>
      <c r="AP78" s="273">
        <f>IF(SUM($B$71:AP71)+SUM($A$78:AO78)&gt;0,0,SUM($B$71:AP71)-SUM($A$78:AO78))</f>
        <v>-66756.723185426556</v>
      </c>
    </row>
    <row r="79" spans="1:45" x14ac:dyDescent="0.2">
      <c r="A79" s="164" t="s">
        <v>242</v>
      </c>
      <c r="B79" s="273"/>
      <c r="C79" s="273"/>
      <c r="D79" s="273"/>
      <c r="E79" s="273"/>
      <c r="F79" s="273"/>
      <c r="G79" s="273"/>
      <c r="H79" s="273"/>
      <c r="I79" s="273"/>
      <c r="J79" s="273"/>
      <c r="K79" s="273"/>
      <c r="L79" s="273"/>
      <c r="M79" s="273">
        <f>IF(((SUM($B$59:M59)+SUM($B$61:M64))+SUM($B$81:M81))&lt;0,((SUM($B$59:M59)+SUM($B$61:M64))+SUM($B$81:M81))*0.18-SUM($A$79:L79),IF(SUM($B$79:L79)&lt;0,0-SUM($B$79:L79),0))</f>
        <v>-813767.24491113354</v>
      </c>
      <c r="N79" s="273">
        <f>IF(((SUM($B$59:N59)+SUM($B$61:N64))+SUM($B$81:N81))&lt;0,((SUM($B$59:N59)+SUM($B$61:N64))+SUM($B$81:N81))*0.18-SUM($A$79:M79),IF(SUM($B$79:M79)&lt;0,0-SUM($B$79:M79),0))</f>
        <v>29252.942477496923</v>
      </c>
      <c r="O79" s="273">
        <f>IF(((SUM($B$59:O59)+SUM($B$61:O64))+SUM($B$81:O81))&lt;0,((SUM($B$59:O59)+SUM($B$61:O64))+SUM($B$81:O81))*0.18-SUM($A$79:N79),IF(SUM($B$79:N79)&lt;0,0-SUM($B$79:N79),0))</f>
        <v>7304.7161434958689</v>
      </c>
      <c r="P79" s="273">
        <f>IF(((SUM($B$59:P59)+SUM($B$61:P64))+SUM($B$81:P81))&lt;0,((SUM($B$59:P59)+SUM($B$61:P64))+SUM($B$81:P81))*0.18-SUM($A$79:O79),IF(SUM($B$79:O79)&lt;0,0-SUM($B$79:O79),0))</f>
        <v>31700.85795695649</v>
      </c>
      <c r="Q79" s="273">
        <f>IF(((SUM($B$59:Q59)+SUM($B$61:Q64))+SUM($B$81:Q81))&lt;0,((SUM($B$59:Q59)+SUM($B$61:Q64))+SUM($B$81:Q81))*0.18-SUM($A$79:P79),IF(SUM($B$79:P79)&lt;0,0-SUM($B$79:P79),0))</f>
        <v>33000.593133191578</v>
      </c>
      <c r="R79" s="273">
        <f>IF(((SUM($B$59:R59)+SUM($B$61:R64))+SUM($B$81:R81))&lt;0,((SUM($B$59:R59)+SUM($B$61:R64))+SUM($B$81:R81))*0.18-SUM($A$79:Q79),IF(SUM($B$79:Q79)&lt;0,0-SUM($B$79:Q79),0))</f>
        <v>34353.617451652419</v>
      </c>
      <c r="S79" s="273">
        <f>IF(((SUM($B$59:S59)+SUM($B$61:S64))+SUM($B$81:S81))&lt;0,((SUM($B$59:S59)+SUM($B$61:S64))+SUM($B$81:S81))*0.18-SUM($A$79:R79),IF(SUM($B$79:R79)&lt;0,0-SUM($B$79:R79),0))</f>
        <v>35762.115767170326</v>
      </c>
      <c r="T79" s="273">
        <f>IF(((SUM($B$59:T59)+SUM($B$61:T64))+SUM($B$81:T81))&lt;0,((SUM($B$59:T59)+SUM($B$61:T64))+SUM($B$81:T81))*0.18-SUM($A$79:S79),IF(SUM($B$79:S79)&lt;0,0-SUM($B$79:S79),0))</f>
        <v>37228.362513624132</v>
      </c>
      <c r="U79" s="273">
        <f>IF(((SUM($B$59:U59)+SUM($B$61:U64))+SUM($B$81:U81))&lt;0,((SUM($B$59:U59)+SUM($B$61:U64))+SUM($B$81:U81))*0.18-SUM($A$79:T79),IF(SUM($B$79:T79)&lt;0,0-SUM($B$79:T79),0))</f>
        <v>9296.248432388762</v>
      </c>
      <c r="V79" s="273">
        <f>IF(((SUM($B$59:V59)+SUM($B$61:V64))+SUM($B$81:V81))&lt;0,((SUM($B$59:V59)+SUM($B$61:V64))+SUM($B$81:V81))*0.18-SUM($A$79:U79),IF(SUM($B$79:U79)&lt;0,0-SUM($B$79:U79),0))</f>
        <v>40343.66911712673</v>
      </c>
      <c r="W79" s="273">
        <f>IF(((SUM($B$59:W59)+SUM($B$61:W64))+SUM($B$81:W81))&lt;0,((SUM($B$59:W59)+SUM($B$61:W64))+SUM($B$81:W81))*0.18-SUM($A$79:V79),IF(SUM($B$79:V79)&lt;0,0-SUM($B$79:V79),0))</f>
        <v>41997.759550929011</v>
      </c>
      <c r="X79" s="273">
        <f>IF(((SUM($B$59:X59)+SUM($B$61:X64))+SUM($B$81:X81))&lt;0,((SUM($B$59:X59)+SUM($B$61:X64))+SUM($B$81:X81))*0.18-SUM($A$79:W79),IF(SUM($B$79:W79)&lt;0,0-SUM($B$79:W79),0))</f>
        <v>43719.667692517047</v>
      </c>
      <c r="Y79" s="273">
        <f>IF(((SUM($B$59:Y59)+SUM($B$61:Y64))+SUM($B$81:Y81))&lt;0,((SUM($B$59:Y59)+SUM($B$61:Y64))+SUM($B$81:Y81))*0.18-SUM($A$79:X79),IF(SUM($B$79:X79)&lt;0,0-SUM($B$79:X79),0))</f>
        <v>45512.174067910237</v>
      </c>
      <c r="Z79" s="273">
        <f>IF(((SUM($B$59:Z59)+SUM($B$61:Z64))+SUM($B$81:Z81))&lt;0,((SUM($B$59:Z59)+SUM($B$61:Z64))+SUM($B$81:Z81))*0.18-SUM($A$79:Y79),IF(SUM($B$79:Y79)&lt;0,0-SUM($B$79:Y79),0))</f>
        <v>47378.173204694584</v>
      </c>
      <c r="AA79" s="273">
        <f>IF(((SUM($B$59:AA59)+SUM($B$61:AA64))+SUM($B$81:AA81))&lt;0,((SUM($B$59:AA59)+SUM($B$61:AA64))+SUM($B$81:AA81))*0.18-SUM($A$79:Z79),IF(SUM($B$79:Z79)&lt;0,0-SUM($B$79:Z79),0))</f>
        <v>11830.745126713475</v>
      </c>
      <c r="AB79" s="273">
        <f>IF(((SUM($B$59:AB59)+SUM($B$61:AB64))+SUM($B$81:AB81))&lt;0,((SUM($B$59:AB59)+SUM($B$61:AB64))+SUM($B$81:AB81))*0.18-SUM($A$79:AA79),IF(SUM($B$79:AA79)&lt;0,0-SUM($B$79:AA79),0))</f>
        <v>51342.826116636512</v>
      </c>
      <c r="AC79" s="273">
        <f>IF(((SUM($B$59:AC59)+SUM($B$61:AC64))+SUM($B$81:AC81))&lt;0,((SUM($B$59:AC59)+SUM($B$61:AC64))+SUM($B$81:AC81))*0.18-SUM($A$79:AB79),IF(SUM($B$79:AB79)&lt;0,0-SUM($B$79:AB79),0))</f>
        <v>53447.88198741863</v>
      </c>
      <c r="AD79" s="273">
        <f>IF(((SUM($B$59:AD59)+SUM($B$61:AD64))+SUM($B$81:AD81))&lt;0,((SUM($B$59:AD59)+SUM($B$61:AD64))+SUM($B$81:AD81))*0.18-SUM($A$79:AC79),IF(SUM($B$79:AC79)&lt;0,0-SUM($B$79:AC79),0))</f>
        <v>55639.245148902904</v>
      </c>
      <c r="AE79" s="273">
        <f>IF(((SUM($B$59:AE59)+SUM($B$61:AE64))+SUM($B$81:AE81))&lt;0,((SUM($B$59:AE59)+SUM($B$61:AE64))+SUM($B$81:AE81))*0.18-SUM($A$79:AD79),IF(SUM($B$79:AD79)&lt;0,0-SUM($B$79:AD79),0))</f>
        <v>57920.454200007924</v>
      </c>
      <c r="AF79" s="273">
        <f>IF(((SUM($B$59:AF59)+SUM($B$61:AF64))+SUM($B$81:AF81))&lt;0,((SUM($B$59:AF59)+SUM($B$61:AF64))+SUM($B$81:AF81))*0.18-SUM($A$79:AE79),IF(SUM($B$79:AE79)&lt;0,0-SUM($B$79:AE79),0))</f>
        <v>60295.192822208119</v>
      </c>
      <c r="AG79" s="273">
        <f>IF(((SUM($B$59:AG59)+SUM($B$61:AG64))+SUM($B$81:AG81))&lt;0,((SUM($B$59:AG59)+SUM($B$61:AG64))+SUM($B$81:AG81))*0.18-SUM($A$79:AF79),IF(SUM($B$79:AF79)&lt;0,0-SUM($B$79:AF79),0))</f>
        <v>15056.238145013951</v>
      </c>
      <c r="AH79" s="273">
        <f>IF(((SUM($B$59:AH59)+SUM($B$61:AH64))+SUM($B$81:AH81))&lt;0,((SUM($B$59:AH59)+SUM($B$61:AH64))+SUM($B$81:AH81))*0.18-SUM($A$79:AG79),IF(SUM($B$79:AG79)&lt;0,0-SUM($B$79:AG79),0))</f>
        <v>65340.754852763414</v>
      </c>
      <c r="AI79" s="273">
        <f>IF(((SUM($B$59:AI59)+SUM($B$61:AI64))+SUM($B$81:AI81))&lt;0,((SUM($B$59:AI59)+SUM($B$61:AI64))+SUM($B$81:AI81))*0.18-SUM($A$79:AH79),IF(SUM($B$79:AH79)&lt;0,0-SUM($B$79:AH79),0))</f>
        <v>6043.0090023145094</v>
      </c>
      <c r="AJ79" s="273">
        <f>IF(((SUM($B$59:AJ59)+SUM($B$61:AJ64))+SUM($B$81:AJ81))&lt;0,((SUM($B$59:AJ59)+SUM($B$61:AJ64))+SUM($B$81:AJ81))*0.18-SUM($A$79:AI79),IF(SUM($B$79:AI79)&lt;0,0-SUM($B$79:AI79),0))</f>
        <v>0</v>
      </c>
      <c r="AK79" s="273">
        <f>IF(((SUM($B$59:AK59)+SUM($B$61:AK64))+SUM($B$81:AK81))&lt;0,((SUM($B$59:AK59)+SUM($B$61:AK64))+SUM($B$81:AK81))*0.18-SUM($A$79:AJ79),IF(SUM($B$79:AJ79)&lt;0,0-SUM($B$79:AJ79),0))</f>
        <v>0</v>
      </c>
      <c r="AL79" s="273">
        <f>IF(((SUM($B$59:AL59)+SUM($B$61:AL64))+SUM($B$81:AL81))&lt;0,((SUM($B$59:AL59)+SUM($B$61:AL64))+SUM($B$81:AL81))*0.18-SUM($A$79:AK79),IF(SUM($B$79:AK79)&lt;0,0-SUM($B$79:AK79),0))</f>
        <v>0</v>
      </c>
      <c r="AM79" s="273">
        <f>IF(((SUM($B$59:AM59)+SUM($B$61:AM64))+SUM($B$81:AM81))&lt;0,((SUM($B$59:AM59)+SUM($B$61:AM64))+SUM($B$81:AM81))*0.18-SUM($A$79:AL79),IF(SUM($B$79:AL79)&lt;0,0-SUM($B$79:AL79),0))</f>
        <v>0</v>
      </c>
      <c r="AN79" s="273">
        <f>IF(((SUM($B$59:AN59)+SUM($B$61:AN64))+SUM($B$81:AN81))&lt;0,((SUM($B$59:AN59)+SUM($B$61:AN64))+SUM($B$81:AN81))*0.18-SUM($A$79:AM79),IF(SUM($B$79:AM79)&lt;0,0-SUM($B$79:AM79),0))</f>
        <v>0</v>
      </c>
      <c r="AO79" s="273">
        <f>IF(((SUM($B$59:AO59)+SUM($B$61:AO64))+SUM($B$81:AO81))&lt;0,((SUM($B$59:AO59)+SUM($B$61:AO64))+SUM($B$81:AO81))*0.18-SUM($A$79:AN79),IF(SUM($B$79:AN79)&lt;0,0-SUM($B$79:AN79),0))</f>
        <v>0</v>
      </c>
      <c r="AP79" s="273">
        <f>IF(((SUM($B$59:AP59)+SUM($B$61:AP64))+SUM($B$81:AP81))&lt;0,((SUM($B$59:AP59)+SUM($B$61:AP64))+SUM($B$81:AP81))*0.18-SUM($A$79:AO79),IF(SUM($B$79:AO79)&lt;0,0-SUM($B$79:AO79),0))</f>
        <v>0</v>
      </c>
    </row>
    <row r="80" spans="1:45" x14ac:dyDescent="0.2">
      <c r="A80" s="164" t="s">
        <v>241</v>
      </c>
      <c r="B80" s="273">
        <f>-B59*(B39)</f>
        <v>0</v>
      </c>
      <c r="C80" s="273">
        <f t="shared" ref="C80:AP80" si="26">-(C59-B59)*$B$39</f>
        <v>0</v>
      </c>
      <c r="D80" s="273">
        <f t="shared" si="26"/>
        <v>0</v>
      </c>
      <c r="E80" s="273">
        <f t="shared" si="26"/>
        <v>0</v>
      </c>
      <c r="F80" s="273">
        <f t="shared" si="26"/>
        <v>0</v>
      </c>
      <c r="G80" s="273">
        <f t="shared" si="26"/>
        <v>0</v>
      </c>
      <c r="H80" s="273">
        <f t="shared" si="26"/>
        <v>0</v>
      </c>
      <c r="I80" s="273">
        <f t="shared" si="26"/>
        <v>0</v>
      </c>
      <c r="J80" s="273">
        <f t="shared" si="26"/>
        <v>0</v>
      </c>
      <c r="K80" s="273">
        <f t="shared" si="26"/>
        <v>0</v>
      </c>
      <c r="L80" s="273">
        <f t="shared" si="26"/>
        <v>0</v>
      </c>
      <c r="M80" s="273">
        <f t="shared" si="26"/>
        <v>0</v>
      </c>
      <c r="N80" s="273">
        <f t="shared" si="26"/>
        <v>0</v>
      </c>
      <c r="O80" s="273">
        <f t="shared" si="26"/>
        <v>0</v>
      </c>
      <c r="P80" s="273">
        <f t="shared" si="26"/>
        <v>0</v>
      </c>
      <c r="Q80" s="273">
        <f t="shared" si="26"/>
        <v>0</v>
      </c>
      <c r="R80" s="273">
        <f t="shared" si="26"/>
        <v>0</v>
      </c>
      <c r="S80" s="273">
        <f t="shared" si="26"/>
        <v>0</v>
      </c>
      <c r="T80" s="273">
        <f t="shared" si="26"/>
        <v>0</v>
      </c>
      <c r="U80" s="273">
        <f t="shared" si="26"/>
        <v>0</v>
      </c>
      <c r="V80" s="273">
        <f t="shared" si="26"/>
        <v>0</v>
      </c>
      <c r="W80" s="273">
        <f t="shared" si="26"/>
        <v>0</v>
      </c>
      <c r="X80" s="273">
        <f t="shared" si="26"/>
        <v>0</v>
      </c>
      <c r="Y80" s="273">
        <f t="shared" si="26"/>
        <v>0</v>
      </c>
      <c r="Z80" s="273">
        <f t="shared" si="26"/>
        <v>0</v>
      </c>
      <c r="AA80" s="273">
        <f t="shared" si="26"/>
        <v>0</v>
      </c>
      <c r="AB80" s="273">
        <f t="shared" si="26"/>
        <v>0</v>
      </c>
      <c r="AC80" s="273">
        <f t="shared" si="26"/>
        <v>0</v>
      </c>
      <c r="AD80" s="273">
        <f t="shared" si="26"/>
        <v>0</v>
      </c>
      <c r="AE80" s="273">
        <f t="shared" si="26"/>
        <v>0</v>
      </c>
      <c r="AF80" s="273">
        <f t="shared" si="26"/>
        <v>0</v>
      </c>
      <c r="AG80" s="273">
        <f t="shared" si="26"/>
        <v>0</v>
      </c>
      <c r="AH80" s="273">
        <f t="shared" si="26"/>
        <v>0</v>
      </c>
      <c r="AI80" s="273">
        <f t="shared" si="26"/>
        <v>0</v>
      </c>
      <c r="AJ80" s="273">
        <f t="shared" si="26"/>
        <v>0</v>
      </c>
      <c r="AK80" s="273">
        <f t="shared" si="26"/>
        <v>0</v>
      </c>
      <c r="AL80" s="273">
        <f t="shared" si="26"/>
        <v>0</v>
      </c>
      <c r="AM80" s="273">
        <f t="shared" si="26"/>
        <v>0</v>
      </c>
      <c r="AN80" s="273">
        <f t="shared" si="26"/>
        <v>0</v>
      </c>
      <c r="AO80" s="273">
        <f t="shared" si="26"/>
        <v>0</v>
      </c>
      <c r="AP80" s="273">
        <f t="shared" si="26"/>
        <v>0</v>
      </c>
    </row>
    <row r="81" spans="1:45" x14ac:dyDescent="0.2">
      <c r="A81" s="164" t="s">
        <v>575</v>
      </c>
      <c r="B81" s="273">
        <f>'6.2. Паспорт фин осв ввод '!H30*-1*1000000</f>
        <v>-162062.71</v>
      </c>
      <c r="C81" s="273">
        <f>'6.2. Паспорт фин осв ввод '!L30*-1*1000000</f>
        <v>-5677585.2400000012</v>
      </c>
      <c r="D81" s="273">
        <v>0</v>
      </c>
      <c r="E81" s="273">
        <v>0</v>
      </c>
      <c r="F81" s="273">
        <f>'6.2. Паспорт фин осв ввод '!T30*-1*1000000</f>
        <v>0</v>
      </c>
      <c r="G81" s="273">
        <f>'6.2. Паспорт фин осв ввод '!X30*-1*1000000</f>
        <v>0</v>
      </c>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3"/>
      <c r="AL81" s="273"/>
      <c r="AM81" s="273"/>
      <c r="AN81" s="273"/>
      <c r="AO81" s="273"/>
      <c r="AP81" s="273"/>
      <c r="AQ81" s="167">
        <f>SUM(B81:AP81)</f>
        <v>-5839647.9500000011</v>
      </c>
      <c r="AR81" s="168"/>
    </row>
    <row r="82" spans="1:45" x14ac:dyDescent="0.2">
      <c r="A82" s="164" t="s">
        <v>240</v>
      </c>
      <c r="B82" s="273">
        <f t="shared" ref="B82:AO82" si="27">B54-B55</f>
        <v>0</v>
      </c>
      <c r="C82" s="273">
        <f t="shared" si="27"/>
        <v>0</v>
      </c>
      <c r="D82" s="273">
        <f t="shared" si="27"/>
        <v>0</v>
      </c>
      <c r="E82" s="273">
        <f t="shared" si="27"/>
        <v>0</v>
      </c>
      <c r="F82" s="273">
        <f t="shared" si="27"/>
        <v>0</v>
      </c>
      <c r="G82" s="273">
        <f t="shared" si="27"/>
        <v>0</v>
      </c>
      <c r="H82" s="273">
        <f t="shared" si="27"/>
        <v>0</v>
      </c>
      <c r="I82" s="273">
        <f t="shared" si="27"/>
        <v>0</v>
      </c>
      <c r="J82" s="273">
        <f t="shared" si="27"/>
        <v>0</v>
      </c>
      <c r="K82" s="273">
        <f t="shared" si="27"/>
        <v>0</v>
      </c>
      <c r="L82" s="273">
        <f t="shared" si="27"/>
        <v>0</v>
      </c>
      <c r="M82" s="273">
        <f t="shared" si="27"/>
        <v>0</v>
      </c>
      <c r="N82" s="273">
        <f t="shared" si="27"/>
        <v>0</v>
      </c>
      <c r="O82" s="273">
        <f t="shared" si="27"/>
        <v>0</v>
      </c>
      <c r="P82" s="273">
        <f t="shared" si="27"/>
        <v>0</v>
      </c>
      <c r="Q82" s="273">
        <f t="shared" si="27"/>
        <v>0</v>
      </c>
      <c r="R82" s="273">
        <f t="shared" si="27"/>
        <v>0</v>
      </c>
      <c r="S82" s="273">
        <f t="shared" si="27"/>
        <v>0</v>
      </c>
      <c r="T82" s="273">
        <f t="shared" si="27"/>
        <v>0</v>
      </c>
      <c r="U82" s="273">
        <f t="shared" si="27"/>
        <v>0</v>
      </c>
      <c r="V82" s="273">
        <f t="shared" si="27"/>
        <v>0</v>
      </c>
      <c r="W82" s="273">
        <f t="shared" si="27"/>
        <v>0</v>
      </c>
      <c r="X82" s="273">
        <f t="shared" si="27"/>
        <v>0</v>
      </c>
      <c r="Y82" s="273">
        <f t="shared" si="27"/>
        <v>0</v>
      </c>
      <c r="Z82" s="273">
        <f t="shared" si="27"/>
        <v>0</v>
      </c>
      <c r="AA82" s="273">
        <f t="shared" si="27"/>
        <v>0</v>
      </c>
      <c r="AB82" s="273">
        <f t="shared" si="27"/>
        <v>0</v>
      </c>
      <c r="AC82" s="273">
        <f t="shared" si="27"/>
        <v>0</v>
      </c>
      <c r="AD82" s="273">
        <f t="shared" si="27"/>
        <v>0</v>
      </c>
      <c r="AE82" s="273">
        <f t="shared" si="27"/>
        <v>0</v>
      </c>
      <c r="AF82" s="273">
        <f t="shared" si="27"/>
        <v>0</v>
      </c>
      <c r="AG82" s="273">
        <f t="shared" si="27"/>
        <v>0</v>
      </c>
      <c r="AH82" s="273">
        <f t="shared" si="27"/>
        <v>0</v>
      </c>
      <c r="AI82" s="273">
        <f t="shared" si="27"/>
        <v>0</v>
      </c>
      <c r="AJ82" s="273">
        <f t="shared" si="27"/>
        <v>0</v>
      </c>
      <c r="AK82" s="273">
        <f t="shared" si="27"/>
        <v>0</v>
      </c>
      <c r="AL82" s="273">
        <f t="shared" si="27"/>
        <v>0</v>
      </c>
      <c r="AM82" s="273">
        <f t="shared" si="27"/>
        <v>0</v>
      </c>
      <c r="AN82" s="273">
        <f t="shared" si="27"/>
        <v>0</v>
      </c>
      <c r="AO82" s="273">
        <f t="shared" si="27"/>
        <v>0</v>
      </c>
      <c r="AP82" s="273">
        <f>AP54-AP55</f>
        <v>0</v>
      </c>
    </row>
    <row r="83" spans="1:45" ht="14.25" x14ac:dyDescent="0.2">
      <c r="A83" s="165" t="s">
        <v>239</v>
      </c>
      <c r="B83" s="274">
        <f>SUM(B75:B82)</f>
        <v>-162062.71</v>
      </c>
      <c r="C83" s="274">
        <f t="shared" ref="C83:V83" si="28">SUM(C75:C82)</f>
        <v>-5677585.2400000012</v>
      </c>
      <c r="D83" s="274">
        <f t="shared" si="28"/>
        <v>220848.72317186143</v>
      </c>
      <c r="E83" s="274">
        <f t="shared" si="28"/>
        <v>113980.97071752095</v>
      </c>
      <c r="F83" s="274">
        <f t="shared" si="28"/>
        <v>112816.08140259697</v>
      </c>
      <c r="G83" s="274">
        <f t="shared" si="28"/>
        <v>122671.0112658373</v>
      </c>
      <c r="H83" s="274">
        <f t="shared" si="28"/>
        <v>127700.52272773662</v>
      </c>
      <c r="I83" s="274">
        <f t="shared" si="28"/>
        <v>31887.939841256739</v>
      </c>
      <c r="J83" s="274">
        <f t="shared" si="28"/>
        <v>138386.63017011635</v>
      </c>
      <c r="K83" s="274">
        <f t="shared" si="28"/>
        <v>144060.48200709111</v>
      </c>
      <c r="L83" s="274">
        <f t="shared" si="28"/>
        <v>149966.96176938183</v>
      </c>
      <c r="M83" s="274">
        <f t="shared" si="28"/>
        <v>-657651.63770920713</v>
      </c>
      <c r="N83" s="274">
        <f t="shared" si="28"/>
        <v>191769.28957470236</v>
      </c>
      <c r="O83" s="274">
        <f t="shared" si="28"/>
        <v>47886.472496251095</v>
      </c>
      <c r="P83" s="274">
        <f t="shared" si="28"/>
        <v>207816.73549560315</v>
      </c>
      <c r="Q83" s="274">
        <f t="shared" si="28"/>
        <v>216337.22165092276</v>
      </c>
      <c r="R83" s="274">
        <f t="shared" si="28"/>
        <v>225207.04773861056</v>
      </c>
      <c r="S83" s="274">
        <f t="shared" si="28"/>
        <v>234440.53669589374</v>
      </c>
      <c r="T83" s="274">
        <f t="shared" si="28"/>
        <v>244052.59870042521</v>
      </c>
      <c r="U83" s="274">
        <f t="shared" si="28"/>
        <v>60942.073056770721</v>
      </c>
      <c r="V83" s="274">
        <f t="shared" si="28"/>
        <v>264475.16421227541</v>
      </c>
      <c r="W83" s="274">
        <f>SUM(W75:W82)</f>
        <v>275318.64594497881</v>
      </c>
      <c r="X83" s="274">
        <f>SUM(X75:X82)</f>
        <v>286606.7104287229</v>
      </c>
      <c r="Y83" s="274">
        <f>SUM(Y75:Y82)</f>
        <v>298357.58555630047</v>
      </c>
      <c r="Z83" s="274">
        <f>SUM(Z75:Z82)</f>
        <v>310590.24656410882</v>
      </c>
      <c r="AA83" s="274">
        <f t="shared" ref="AA83:AP83" si="29">SUM(AA75:AA82)</f>
        <v>77557.106941788748</v>
      </c>
      <c r="AB83" s="274">
        <f t="shared" si="29"/>
        <v>336580.74898683984</v>
      </c>
      <c r="AC83" s="274">
        <f t="shared" si="29"/>
        <v>339556.23838962574</v>
      </c>
      <c r="AD83" s="274">
        <f t="shared" si="29"/>
        <v>336294.19600116962</v>
      </c>
      <c r="AE83" s="274">
        <f t="shared" si="29"/>
        <v>348714.11194607464</v>
      </c>
      <c r="AF83" s="274">
        <f t="shared" si="29"/>
        <v>361643.24444472074</v>
      </c>
      <c r="AG83" s="274">
        <f t="shared" si="29"/>
        <v>115342.26897999601</v>
      </c>
      <c r="AH83" s="274">
        <f t="shared" si="29"/>
        <v>389113.52661107696</v>
      </c>
      <c r="AI83" s="274">
        <f t="shared" si="29"/>
        <v>341722.31831157597</v>
      </c>
      <c r="AJ83" s="274">
        <f t="shared" si="29"/>
        <v>348074.01489979826</v>
      </c>
      <c r="AK83" s="274">
        <f t="shared" si="29"/>
        <v>360976.90341954713</v>
      </c>
      <c r="AL83" s="274">
        <f t="shared" si="29"/>
        <v>374408.81036860566</v>
      </c>
      <c r="AM83" s="274">
        <f t="shared" si="29"/>
        <v>118529.94268348033</v>
      </c>
      <c r="AN83" s="274">
        <f t="shared" si="29"/>
        <v>402947.32785703841</v>
      </c>
      <c r="AO83" s="274">
        <f t="shared" si="29"/>
        <v>418100.022208034</v>
      </c>
      <c r="AP83" s="274">
        <f t="shared" si="29"/>
        <v>433873.97702742054</v>
      </c>
    </row>
    <row r="84" spans="1:45" ht="14.25" x14ac:dyDescent="0.2">
      <c r="A84" s="165" t="s">
        <v>238</v>
      </c>
      <c r="B84" s="274">
        <f>SUM($B$83:B83)</f>
        <v>-162062.71</v>
      </c>
      <c r="C84" s="274">
        <f>SUM($B$83:C83)</f>
        <v>-5839647.9500000011</v>
      </c>
      <c r="D84" s="274">
        <f>SUM($B$83:D83)</f>
        <v>-5618799.2268281393</v>
      </c>
      <c r="E84" s="274">
        <f>SUM($B$83:E83)</f>
        <v>-5504818.2561106179</v>
      </c>
      <c r="F84" s="274">
        <f>SUM($B$83:F83)</f>
        <v>-5392002.1747080209</v>
      </c>
      <c r="G84" s="274">
        <f>SUM($B$83:G83)</f>
        <v>-5269331.1634421833</v>
      </c>
      <c r="H84" s="274">
        <f>SUM($B$83:H83)</f>
        <v>-5141630.640714447</v>
      </c>
      <c r="I84" s="274">
        <f>SUM($B$83:I83)</f>
        <v>-5109742.7008731905</v>
      </c>
      <c r="J84" s="274">
        <f>SUM($B$83:J83)</f>
        <v>-4971356.0707030743</v>
      </c>
      <c r="K84" s="274">
        <f>SUM($B$83:K83)</f>
        <v>-4827295.5886959834</v>
      </c>
      <c r="L84" s="274">
        <f>SUM($B$83:L83)</f>
        <v>-4677328.6269266019</v>
      </c>
      <c r="M84" s="274">
        <f>SUM($B$83:M83)</f>
        <v>-5334980.2646358088</v>
      </c>
      <c r="N84" s="274">
        <f>SUM($B$83:N83)</f>
        <v>-5143210.9750611065</v>
      </c>
      <c r="O84" s="274">
        <f>SUM($B$83:O83)</f>
        <v>-5095324.5025648559</v>
      </c>
      <c r="P84" s="274">
        <f>SUM($B$83:P83)</f>
        <v>-4887507.7670692531</v>
      </c>
      <c r="Q84" s="274">
        <f>SUM($B$83:Q83)</f>
        <v>-4671170.5454183305</v>
      </c>
      <c r="R84" s="274">
        <f>SUM($B$83:R83)</f>
        <v>-4445963.4976797197</v>
      </c>
      <c r="S84" s="274">
        <f>SUM($B$83:S83)</f>
        <v>-4211522.9609838258</v>
      </c>
      <c r="T84" s="274">
        <f>SUM($B$83:T83)</f>
        <v>-3967470.3622834007</v>
      </c>
      <c r="U84" s="274">
        <f>SUM($B$83:U83)</f>
        <v>-3906528.2892266298</v>
      </c>
      <c r="V84" s="274">
        <f>SUM($B$83:V83)</f>
        <v>-3642053.1250143545</v>
      </c>
      <c r="W84" s="274">
        <f>SUM($B$83:W83)</f>
        <v>-3366734.4790693754</v>
      </c>
      <c r="X84" s="274">
        <f>SUM($B$83:X83)</f>
        <v>-3080127.7686406523</v>
      </c>
      <c r="Y84" s="274">
        <f>SUM($B$83:Y83)</f>
        <v>-2781770.1830843519</v>
      </c>
      <c r="Z84" s="274">
        <f>SUM($B$83:Z83)</f>
        <v>-2471179.9365202431</v>
      </c>
      <c r="AA84" s="274">
        <f>SUM($B$83:AA83)</f>
        <v>-2393622.8295784541</v>
      </c>
      <c r="AB84" s="274">
        <f>SUM($B$83:AB83)</f>
        <v>-2057042.0805916144</v>
      </c>
      <c r="AC84" s="274">
        <f>SUM($B$83:AC83)</f>
        <v>-1717485.8422019887</v>
      </c>
      <c r="AD84" s="274">
        <f>SUM($B$83:AD83)</f>
        <v>-1381191.6462008189</v>
      </c>
      <c r="AE84" s="274">
        <f>SUM($B$83:AE83)</f>
        <v>-1032477.5342547443</v>
      </c>
      <c r="AF84" s="274">
        <f>SUM($B$83:AF83)</f>
        <v>-670834.2898100235</v>
      </c>
      <c r="AG84" s="274">
        <f>SUM($B$83:AG83)</f>
        <v>-555492.02083002753</v>
      </c>
      <c r="AH84" s="274">
        <f>SUM($B$83:AH83)</f>
        <v>-166378.49421895057</v>
      </c>
      <c r="AI84" s="274">
        <f>SUM($B$83:AI83)</f>
        <v>175343.82409262541</v>
      </c>
      <c r="AJ84" s="274">
        <f>SUM($B$83:AJ83)</f>
        <v>523417.83899242367</v>
      </c>
      <c r="AK84" s="274">
        <f>SUM($B$83:AK83)</f>
        <v>884394.74241197086</v>
      </c>
      <c r="AL84" s="274">
        <f>SUM($B$83:AL83)</f>
        <v>1258803.5527805765</v>
      </c>
      <c r="AM84" s="274">
        <f>SUM($B$83:AM83)</f>
        <v>1377333.4954640567</v>
      </c>
      <c r="AN84" s="274">
        <f>SUM($B$83:AN83)</f>
        <v>1780280.8233210952</v>
      </c>
      <c r="AO84" s="274">
        <f>SUM($B$83:AO83)</f>
        <v>2198380.8455291293</v>
      </c>
      <c r="AP84" s="274">
        <f>SUM($B$83:AP83)</f>
        <v>2632254.8225565497</v>
      </c>
    </row>
    <row r="85" spans="1:45" x14ac:dyDescent="0.2">
      <c r="A85" s="164" t="s">
        <v>431</v>
      </c>
      <c r="B85" s="275">
        <f t="shared" ref="B85:AP85" si="30">1/POWER((1+$B$44),B73)</f>
        <v>0.94001404391472498</v>
      </c>
      <c r="C85" s="275">
        <f t="shared" si="30"/>
        <v>0.83062122816534867</v>
      </c>
      <c r="D85" s="275">
        <f t="shared" si="30"/>
        <v>0.73395884789727728</v>
      </c>
      <c r="E85" s="275">
        <f t="shared" si="30"/>
        <v>0.64854541653908049</v>
      </c>
      <c r="F85" s="275">
        <f t="shared" si="30"/>
        <v>0.57307185344091227</v>
      </c>
      <c r="G85" s="275">
        <f t="shared" si="30"/>
        <v>0.506381420377231</v>
      </c>
      <c r="H85" s="275">
        <f t="shared" si="30"/>
        <v>0.44745199291086951</v>
      </c>
      <c r="I85" s="275">
        <f t="shared" si="30"/>
        <v>0.39538039490224397</v>
      </c>
      <c r="J85" s="275">
        <f t="shared" si="30"/>
        <v>0.34936855606807815</v>
      </c>
      <c r="K85" s="275">
        <f t="shared" si="30"/>
        <v>0.30871128043481327</v>
      </c>
      <c r="L85" s="275">
        <f t="shared" si="30"/>
        <v>0.27278543822109508</v>
      </c>
      <c r="M85" s="275">
        <f t="shared" si="30"/>
        <v>0.24104041549977473</v>
      </c>
      <c r="N85" s="275">
        <f t="shared" si="30"/>
        <v>0.21298967526709794</v>
      </c>
      <c r="O85" s="275">
        <f t="shared" si="30"/>
        <v>0.18820330058062915</v>
      </c>
      <c r="P85" s="275">
        <f t="shared" si="30"/>
        <v>0.16630140547903963</v>
      </c>
      <c r="Q85" s="275">
        <f t="shared" si="30"/>
        <v>0.14694831269686279</v>
      </c>
      <c r="R85" s="275">
        <f t="shared" si="30"/>
        <v>0.12984740893952712</v>
      </c>
      <c r="S85" s="275">
        <f t="shared" si="30"/>
        <v>0.1147365988685403</v>
      </c>
      <c r="T85" s="275">
        <f t="shared" si="30"/>
        <v>0.10138428812277138</v>
      </c>
      <c r="U85" s="275">
        <f t="shared" si="30"/>
        <v>8.9585833809994991E-2</v>
      </c>
      <c r="V85" s="275">
        <f t="shared" si="30"/>
        <v>7.9160408067504684E-2</v>
      </c>
      <c r="W85" s="275">
        <f t="shared" si="30"/>
        <v>6.9948226621458554E-2</v>
      </c>
      <c r="X85" s="275">
        <f t="shared" si="30"/>
        <v>6.1808099868744894E-2</v>
      </c>
      <c r="Y85" s="275">
        <f t="shared" si="30"/>
        <v>5.4615268948259146E-2</v>
      </c>
      <c r="Z85" s="275">
        <f t="shared" si="30"/>
        <v>4.8259493636351652E-2</v>
      </c>
      <c r="AA85" s="275">
        <f t="shared" si="30"/>
        <v>4.2643362760759598E-2</v>
      </c>
      <c r="AB85" s="275">
        <f t="shared" si="30"/>
        <v>3.7680801237748182E-2</v>
      </c>
      <c r="AC85" s="275">
        <f t="shared" si="30"/>
        <v>3.3295750850709703E-2</v>
      </c>
      <c r="AD85" s="275">
        <f t="shared" si="30"/>
        <v>2.9421004551303101E-2</v>
      </c>
      <c r="AE85" s="275">
        <f t="shared" si="30"/>
        <v>2.5997176417162756E-2</v>
      </c>
      <c r="AF85" s="275">
        <f t="shared" si="30"/>
        <v>2.2971791479334421E-2</v>
      </c>
      <c r="AG85" s="275">
        <f t="shared" si="30"/>
        <v>2.0298481469766209E-2</v>
      </c>
      <c r="AH85" s="275">
        <f t="shared" si="30"/>
        <v>1.7936274162557407E-2</v>
      </c>
      <c r="AI85" s="275">
        <f t="shared" si="30"/>
        <v>1.5848965417122381E-2</v>
      </c>
      <c r="AJ85" s="275">
        <f t="shared" si="30"/>
        <v>1.4004564298950596E-2</v>
      </c>
      <c r="AK85" s="275">
        <f t="shared" si="30"/>
        <v>1.237480277365962E-2</v>
      </c>
      <c r="AL85" s="275">
        <f t="shared" si="30"/>
        <v>1.0934702459715142E-2</v>
      </c>
      <c r="AM85" s="275">
        <f t="shared" si="30"/>
        <v>9.6621917996952706E-3</v>
      </c>
      <c r="AN85" s="275">
        <f t="shared" si="30"/>
        <v>8.5377677827120912E-3</v>
      </c>
      <c r="AO85" s="275">
        <f t="shared" si="30"/>
        <v>7.5441970334117611E-3</v>
      </c>
      <c r="AP85" s="275">
        <f t="shared" si="30"/>
        <v>6.6662516863230225E-3</v>
      </c>
    </row>
    <row r="86" spans="1:45" ht="28.5" x14ac:dyDescent="0.2">
      <c r="A86" s="163" t="s">
        <v>237</v>
      </c>
      <c r="B86" s="274">
        <f>B83*B85</f>
        <v>-152341.22339487934</v>
      </c>
      <c r="C86" s="274">
        <f>C83*C85</f>
        <v>-4715922.8250622572</v>
      </c>
      <c r="D86" s="274">
        <f t="shared" ref="D86:AO86" si="31">D83*D85</f>
        <v>162093.87441880413</v>
      </c>
      <c r="E86" s="274">
        <f t="shared" si="31"/>
        <v>73921.836131523363</v>
      </c>
      <c r="F86" s="274">
        <f t="shared" si="31"/>
        <v>64651.72086732708</v>
      </c>
      <c r="G86" s="274">
        <f t="shared" si="31"/>
        <v>62118.320923905994</v>
      </c>
      <c r="H86" s="274">
        <f t="shared" si="31"/>
        <v>57139.853390285534</v>
      </c>
      <c r="I86" s="274">
        <f t="shared" si="31"/>
        <v>12607.866247055088</v>
      </c>
      <c r="J86" s="274">
        <f t="shared" si="31"/>
        <v>48347.937161660688</v>
      </c>
      <c r="K86" s="274">
        <f t="shared" si="31"/>
        <v>44473.095860465473</v>
      </c>
      <c r="L86" s="274">
        <f t="shared" si="31"/>
        <v>40908.803384947038</v>
      </c>
      <c r="M86" s="274">
        <f t="shared" si="31"/>
        <v>-158520.62400753461</v>
      </c>
      <c r="N86" s="274">
        <f t="shared" si="31"/>
        <v>40844.878712717924</v>
      </c>
      <c r="O86" s="274">
        <f t="shared" si="31"/>
        <v>9012.3921769579756</v>
      </c>
      <c r="P86" s="274">
        <f t="shared" si="31"/>
        <v>34560.215194984623</v>
      </c>
      <c r="Q86" s="274">
        <f t="shared" si="31"/>
        <v>31790.38969513031</v>
      </c>
      <c r="R86" s="274">
        <f t="shared" si="31"/>
        <v>29242.551623778971</v>
      </c>
      <c r="S86" s="274">
        <f t="shared" si="31"/>
        <v>26898.909817402062</v>
      </c>
      <c r="T86" s="274">
        <f t="shared" si="31"/>
        <v>24743.098983755008</v>
      </c>
      <c r="U86" s="274">
        <f t="shared" si="31"/>
        <v>5459.5464289004349</v>
      </c>
      <c r="V86" s="274">
        <f t="shared" si="31"/>
        <v>20935.961922764032</v>
      </c>
      <c r="W86" s="274">
        <f t="shared" si="31"/>
        <v>19258.051039672489</v>
      </c>
      <c r="X86" s="274">
        <f t="shared" si="31"/>
        <v>17714.616181230955</v>
      </c>
      <c r="Y86" s="274">
        <f t="shared" si="31"/>
        <v>16294.879777910588</v>
      </c>
      <c r="Z86" s="274">
        <f t="shared" si="31"/>
        <v>14988.9280275735</v>
      </c>
      <c r="AA86" s="274">
        <f t="shared" si="31"/>
        <v>3307.295845993724</v>
      </c>
      <c r="AB86" s="274">
        <f t="shared" si="31"/>
        <v>12682.632303025524</v>
      </c>
      <c r="AC86" s="274">
        <f t="shared" si="31"/>
        <v>11305.779913225168</v>
      </c>
      <c r="AD86" s="274">
        <f t="shared" si="31"/>
        <v>9894.113071127229</v>
      </c>
      <c r="AE86" s="274">
        <f t="shared" si="31"/>
        <v>9065.5822874163441</v>
      </c>
      <c r="AF86" s="274">
        <f t="shared" si="31"/>
        <v>8307.5932012940902</v>
      </c>
      <c r="AG86" s="274">
        <f t="shared" si="31"/>
        <v>2341.2729095712389</v>
      </c>
      <c r="AH86" s="274">
        <f t="shared" si="31"/>
        <v>6979.2468936558535</v>
      </c>
      <c r="AI86" s="274">
        <f t="shared" si="31"/>
        <v>5415.945205179054</v>
      </c>
      <c r="AJ86" s="274">
        <f t="shared" si="31"/>
        <v>4874.6249224581125</v>
      </c>
      <c r="AK86" s="274">
        <f t="shared" si="31"/>
        <v>4467.0179856632722</v>
      </c>
      <c r="AL86" s="274">
        <f t="shared" si="31"/>
        <v>4094.0489396766125</v>
      </c>
      <c r="AM86" s="274">
        <f t="shared" si="31"/>
        <v>1145.2590402146741</v>
      </c>
      <c r="AN86" s="274">
        <f t="shared" si="31"/>
        <v>3440.2707139077488</v>
      </c>
      <c r="AO86" s="274">
        <f t="shared" si="31"/>
        <v>3154.2289472112416</v>
      </c>
      <c r="AP86" s="274">
        <f>AP83*AP85</f>
        <v>2892.3131310107183</v>
      </c>
    </row>
    <row r="87" spans="1:45" ht="14.25" x14ac:dyDescent="0.2">
      <c r="A87" s="163" t="s">
        <v>236</v>
      </c>
      <c r="B87" s="274">
        <f>SUM($B$86:B86)</f>
        <v>-152341.22339487934</v>
      </c>
      <c r="C87" s="274">
        <f>SUM($B$86:C86)</f>
        <v>-4868264.0484571364</v>
      </c>
      <c r="D87" s="274">
        <f>SUM($B$86:D86)</f>
        <v>-4706170.174038332</v>
      </c>
      <c r="E87" s="274">
        <f>SUM($B$86:E86)</f>
        <v>-4632248.3379068086</v>
      </c>
      <c r="F87" s="274">
        <f>SUM($B$86:F86)</f>
        <v>-4567596.6170394812</v>
      </c>
      <c r="G87" s="274">
        <f>SUM($B$86:G86)</f>
        <v>-4505478.2961155754</v>
      </c>
      <c r="H87" s="274">
        <f>SUM($B$86:H86)</f>
        <v>-4448338.4427252896</v>
      </c>
      <c r="I87" s="274">
        <f>SUM($B$86:I86)</f>
        <v>-4435730.5764782345</v>
      </c>
      <c r="J87" s="274">
        <f>SUM($B$86:J86)</f>
        <v>-4387382.6393165737</v>
      </c>
      <c r="K87" s="274">
        <f>SUM($B$86:K86)</f>
        <v>-4342909.5434561083</v>
      </c>
      <c r="L87" s="274">
        <f>SUM($B$86:L86)</f>
        <v>-4302000.7400711617</v>
      </c>
      <c r="M87" s="274">
        <f>SUM($B$86:M86)</f>
        <v>-4460521.3640786959</v>
      </c>
      <c r="N87" s="274">
        <f>SUM($B$86:N86)</f>
        <v>-4419676.4853659775</v>
      </c>
      <c r="O87" s="274">
        <f>SUM($B$86:O86)</f>
        <v>-4410664.0931890197</v>
      </c>
      <c r="P87" s="274">
        <f>SUM($B$86:P86)</f>
        <v>-4376103.8779940354</v>
      </c>
      <c r="Q87" s="274">
        <f>SUM($B$86:Q86)</f>
        <v>-4344313.4882989051</v>
      </c>
      <c r="R87" s="274">
        <f>SUM($B$86:R86)</f>
        <v>-4315070.9366751257</v>
      </c>
      <c r="S87" s="274">
        <f>SUM($B$86:S86)</f>
        <v>-4288172.0268577235</v>
      </c>
      <c r="T87" s="274">
        <f>SUM($B$86:T86)</f>
        <v>-4263428.9278739681</v>
      </c>
      <c r="U87" s="274">
        <f>SUM($B$86:U86)</f>
        <v>-4257969.3814450679</v>
      </c>
      <c r="V87" s="274">
        <f>SUM($B$86:V86)</f>
        <v>-4237033.4195223041</v>
      </c>
      <c r="W87" s="274">
        <f>SUM($B$86:W86)</f>
        <v>-4217775.3684826316</v>
      </c>
      <c r="X87" s="274">
        <f>SUM($B$86:X86)</f>
        <v>-4200060.7523014005</v>
      </c>
      <c r="Y87" s="274">
        <f>SUM($B$86:Y86)</f>
        <v>-4183765.8725234899</v>
      </c>
      <c r="Z87" s="274">
        <f>SUM($B$86:Z86)</f>
        <v>-4168776.9444959164</v>
      </c>
      <c r="AA87" s="274">
        <f>SUM($B$86:AA86)</f>
        <v>-4165469.6486499226</v>
      </c>
      <c r="AB87" s="274">
        <f>SUM($B$86:AB86)</f>
        <v>-4152787.016346897</v>
      </c>
      <c r="AC87" s="274">
        <f>SUM($B$86:AC86)</f>
        <v>-4141481.2364336718</v>
      </c>
      <c r="AD87" s="274">
        <f>SUM($B$86:AD86)</f>
        <v>-4131587.1233625445</v>
      </c>
      <c r="AE87" s="274">
        <f>SUM($B$86:AE86)</f>
        <v>-4122521.5410751281</v>
      </c>
      <c r="AF87" s="274">
        <f>SUM($B$86:AF86)</f>
        <v>-4114213.9478738341</v>
      </c>
      <c r="AG87" s="274">
        <f>SUM($B$86:AG86)</f>
        <v>-4111872.6749642626</v>
      </c>
      <c r="AH87" s="274">
        <f>SUM($B$86:AH86)</f>
        <v>-4104893.4280706067</v>
      </c>
      <c r="AI87" s="274">
        <f>SUM($B$86:AI86)</f>
        <v>-4099477.4828654276</v>
      </c>
      <c r="AJ87" s="274">
        <f>SUM($B$86:AJ86)</f>
        <v>-4094602.8579429695</v>
      </c>
      <c r="AK87" s="274">
        <f>SUM($B$86:AK86)</f>
        <v>-4090135.8399573062</v>
      </c>
      <c r="AL87" s="274">
        <f>SUM($B$86:AL86)</f>
        <v>-4086041.7910176297</v>
      </c>
      <c r="AM87" s="274">
        <f>SUM($B$86:AM86)</f>
        <v>-4084896.5319774151</v>
      </c>
      <c r="AN87" s="274">
        <f>SUM($B$86:AN86)</f>
        <v>-4081456.2612635074</v>
      </c>
      <c r="AO87" s="274">
        <f>SUM($B$86:AO86)</f>
        <v>-4078302.0323162964</v>
      </c>
      <c r="AP87" s="274">
        <f>SUM($B$86:AP86)</f>
        <v>-4075409.7191852857</v>
      </c>
    </row>
    <row r="88" spans="1:45" ht="14.25" x14ac:dyDescent="0.2">
      <c r="A88" s="163" t="s">
        <v>235</v>
      </c>
      <c r="B88" s="276">
        <f>IF((ISERR(IRR($B$83:B83))),0,IF(IRR($B$83:B83)&lt;0,0,IRR($B$83:B83)))</f>
        <v>0</v>
      </c>
      <c r="C88" s="276">
        <f>IF((ISERR(IRR($B$83:C83))),0,IF(IRR($B$83:C83)&lt;0,0,IRR($B$83:C83)))</f>
        <v>0</v>
      </c>
      <c r="D88" s="276">
        <f>IF((ISERR(IRR($B$83:D83))),0,IF(IRR($B$83:D83)&lt;0,0,IRR($B$83:D83)))</f>
        <v>0</v>
      </c>
      <c r="E88" s="276">
        <f>IF((ISERR(IRR($B$83:E83))),0,IF(IRR($B$83:E83)&lt;0,0,IRR($B$83:E83)))</f>
        <v>0</v>
      </c>
      <c r="F88" s="276">
        <f>IF((ISERR(IRR($B$83:F83))),0,IF(IRR($B$83:F83)&lt;0,0,IRR($B$83:F83)))</f>
        <v>0</v>
      </c>
      <c r="G88" s="276">
        <f>IF((ISERR(IRR($B$83:G83))),0,IF(IRR($B$83:G83)&lt;0,0,IRR($B$83:G83)))</f>
        <v>0</v>
      </c>
      <c r="H88" s="276">
        <f>IF((ISERR(IRR($B$83:H83))),0,IF(IRR($B$83:H83)&lt;0,0,IRR($B$83:H83)))</f>
        <v>0</v>
      </c>
      <c r="I88" s="276">
        <f>IF((ISERR(IRR($B$83:I83))),0,IF(IRR($B$83:I83)&lt;0,0,IRR($B$83:I83)))</f>
        <v>0</v>
      </c>
      <c r="J88" s="276">
        <f>IF((ISERR(IRR($B$83:J83))),0,IF(IRR($B$83:J83)&lt;0,0,IRR($B$83:J83)))</f>
        <v>0</v>
      </c>
      <c r="K88" s="276">
        <f>IF((ISERR(IRR($B$83:K83))),0,IF(IRR($B$83:K83)&lt;0,0,IRR($B$83:K83)))</f>
        <v>0</v>
      </c>
      <c r="L88" s="276">
        <f>IF((ISERR(IRR($B$83:L83))),0,IF(IRR($B$83:L83)&lt;0,0,IRR($B$83:L83)))</f>
        <v>0</v>
      </c>
      <c r="M88" s="276">
        <f>IF((ISERR(IRR($B$83:M83))),0,IF(IRR($B$83:M83)&lt;0,0,IRR($B$83:M83)))</f>
        <v>0</v>
      </c>
      <c r="N88" s="276">
        <f>IF((ISERR(IRR($B$83:N83))),0,IF(IRR($B$83:N83)&lt;0,0,IRR($B$83:N83)))</f>
        <v>0</v>
      </c>
      <c r="O88" s="276">
        <f>IF((ISERR(IRR($B$83:O83))),0,IF(IRR($B$83:O83)&lt;0,0,IRR($B$83:O83)))</f>
        <v>0</v>
      </c>
      <c r="P88" s="276">
        <f>IF((ISERR(IRR($B$83:P83))),0,IF(IRR($B$83:P83)&lt;0,0,IRR($B$83:P83)))</f>
        <v>0</v>
      </c>
      <c r="Q88" s="276">
        <f>IF((ISERR(IRR($B$83:Q83))),0,IF(IRR($B$83:Q83)&lt;0,0,IRR($B$83:Q83)))</f>
        <v>0</v>
      </c>
      <c r="R88" s="276">
        <f>IF((ISERR(IRR($B$83:R83))),0,IF(IRR($B$83:R83)&lt;0,0,IRR($B$83:R83)))</f>
        <v>0</v>
      </c>
      <c r="S88" s="276">
        <f>IF((ISERR(IRR($B$83:S83))),0,IF(IRR($B$83:S83)&lt;0,0,IRR($B$83:S83)))</f>
        <v>0</v>
      </c>
      <c r="T88" s="276">
        <f>IF((ISERR(IRR($B$83:T83))),0,IF(IRR($B$83:T83)&lt;0,0,IRR($B$83:T83)))</f>
        <v>0</v>
      </c>
      <c r="U88" s="276">
        <f>IF((ISERR(IRR($B$83:U83))),0,IF(IRR($B$83:U83)&lt;0,0,IRR($B$83:U83)))</f>
        <v>0</v>
      </c>
      <c r="V88" s="276">
        <f>IF((ISERR(IRR($B$83:V83))),0,IF(IRR($B$83:V83)&lt;0,0,IRR($B$83:V83)))</f>
        <v>0</v>
      </c>
      <c r="W88" s="276">
        <f>IF((ISERR(IRR($B$83:W83))),0,IF(IRR($B$83:W83)&lt;0,0,IRR($B$83:W83)))</f>
        <v>0</v>
      </c>
      <c r="X88" s="276">
        <f>IF((ISERR(IRR($B$83:X83))),0,IF(IRR($B$83:X83)&lt;0,0,IRR($B$83:X83)))</f>
        <v>0</v>
      </c>
      <c r="Y88" s="276">
        <f>IF((ISERR(IRR($B$83:Y83))),0,IF(IRR($B$83:Y83)&lt;0,0,IRR($B$83:Y83)))</f>
        <v>0</v>
      </c>
      <c r="Z88" s="276">
        <f>IF((ISERR(IRR($B$83:Z83))),0,IF(IRR($B$83:Z83)&lt;0,0,IRR($B$83:Z83)))</f>
        <v>0</v>
      </c>
      <c r="AA88" s="276">
        <f>IF((ISERR(IRR($B$83:AA83))),0,IF(IRR($B$83:AA83)&lt;0,0,IRR($B$83:AA83)))</f>
        <v>0</v>
      </c>
      <c r="AB88" s="276">
        <f>IF((ISERR(IRR($B$83:AB83))),0,IF(IRR($B$83:AB83)&lt;0,0,IRR($B$83:AB83)))</f>
        <v>0</v>
      </c>
      <c r="AC88" s="276">
        <f>IF((ISERR(IRR($B$83:AC83))),0,IF(IRR($B$83:AC83)&lt;0,0,IRR($B$83:AC83)))</f>
        <v>0</v>
      </c>
      <c r="AD88" s="276">
        <f>IF((ISERR(IRR($B$83:AD83))),0,IF(IRR($B$83:AD83)&lt;0,0,IRR($B$83:AD83)))</f>
        <v>0</v>
      </c>
      <c r="AE88" s="276">
        <f>IF((ISERR(IRR($B$83:AE83))),0,IF(IRR($B$83:AE83)&lt;0,0,IRR($B$83:AE83)))</f>
        <v>0</v>
      </c>
      <c r="AF88" s="276">
        <f>IF((ISERR(IRR($B$83:AF83))),0,IF(IRR($B$83:AF83)&lt;0,0,IRR($B$83:AF83)))</f>
        <v>0</v>
      </c>
      <c r="AG88" s="276">
        <f>IF((ISERR(IRR($B$83:AG83))),0,IF(IRR($B$83:AG83)&lt;0,0,IRR($B$83:AG83)))</f>
        <v>0</v>
      </c>
      <c r="AH88" s="276">
        <f>IF((ISERR(IRR($B$83:AH83))),0,IF(IRR($B$83:AH83)&lt;0,0,IRR($B$83:AH83)))</f>
        <v>0</v>
      </c>
      <c r="AI88" s="276">
        <f>IF((ISERR(IRR($B$83:AI83))),0,IF(IRR($B$83:AI83)&lt;0,0,IRR($B$83:AI83)))</f>
        <v>1.4271136212447022E-3</v>
      </c>
      <c r="AJ88" s="276">
        <f>IF((ISERR(IRR($B$83:AJ83))),0,IF(IRR($B$83:AJ83)&lt;0,0,IRR($B$83:AJ83)))</f>
        <v>4.0370132718003937E-3</v>
      </c>
      <c r="AK88" s="276">
        <f>IF((ISERR(IRR($B$83:AK83))),0,IF(IRR($B$83:AK83)&lt;0,0,IRR($B$83:AK83)))</f>
        <v>6.469191999815882E-3</v>
      </c>
      <c r="AL88" s="276">
        <f>IF((ISERR(IRR($B$83:AL83))),0,IF(IRR($B$83:AL83)&lt;0,0,IRR($B$83:AL83)))</f>
        <v>8.7394692723725687E-3</v>
      </c>
      <c r="AM88" s="276">
        <f>IF((ISERR(IRR($B$83:AM83))),0,IF(IRR($B$83:AM83)&lt;0,0,IRR($B$83:AM83)))</f>
        <v>9.4085333020872408E-3</v>
      </c>
      <c r="AN88" s="276">
        <f>IF((ISERR(IRR($B$83:AN83))),0,IF(IRR($B$83:AN83)&lt;0,0,IRR($B$83:AN83)))</f>
        <v>1.152282775773128E-2</v>
      </c>
      <c r="AO88" s="276">
        <f>IF((ISERR(IRR($B$83:AO83))),0,IF(IRR($B$83:AO83)&lt;0,0,IRR($B$83:AO83)))</f>
        <v>1.3495710346283385E-2</v>
      </c>
      <c r="AP88" s="276">
        <f>IF((ISERR(IRR($B$83:AP83))),0,IF(IRR($B$83:AP83)&lt;0,0,IRR($B$83:AP83)))</f>
        <v>1.5340481185090571E-2</v>
      </c>
    </row>
    <row r="89" spans="1:45" ht="14.25" x14ac:dyDescent="0.2">
      <c r="A89" s="163" t="s">
        <v>234</v>
      </c>
      <c r="B89" s="277">
        <f>IF(AND(B84&gt;0,A84&lt;0),(B74-(B84/(B84-A84))),0)</f>
        <v>0</v>
      </c>
      <c r="C89" s="277">
        <f t="shared" ref="C89:AP89" si="32">IF(AND(C84&gt;0,B84&lt;0),(C74-(C84/(C84-B84))),0)</f>
        <v>0</v>
      </c>
      <c r="D89" s="277">
        <f t="shared" si="32"/>
        <v>0</v>
      </c>
      <c r="E89" s="277">
        <f t="shared" si="32"/>
        <v>0</v>
      </c>
      <c r="F89" s="277">
        <f t="shared" si="32"/>
        <v>0</v>
      </c>
      <c r="G89" s="277">
        <f t="shared" si="32"/>
        <v>0</v>
      </c>
      <c r="H89" s="277">
        <f>IF(AND(H84&gt;0,G84&lt;0),(H74-(H84/(H84-G84))),0)</f>
        <v>0</v>
      </c>
      <c r="I89" s="277">
        <f t="shared" si="32"/>
        <v>0</v>
      </c>
      <c r="J89" s="277">
        <f t="shared" si="32"/>
        <v>0</v>
      </c>
      <c r="K89" s="277">
        <f t="shared" si="32"/>
        <v>0</v>
      </c>
      <c r="L89" s="277">
        <f t="shared" si="32"/>
        <v>0</v>
      </c>
      <c r="M89" s="277">
        <f t="shared" si="32"/>
        <v>0</v>
      </c>
      <c r="N89" s="277">
        <f t="shared" si="32"/>
        <v>0</v>
      </c>
      <c r="O89" s="277">
        <f t="shared" si="32"/>
        <v>0</v>
      </c>
      <c r="P89" s="277">
        <f t="shared" si="32"/>
        <v>0</v>
      </c>
      <c r="Q89" s="277">
        <f t="shared" si="32"/>
        <v>0</v>
      </c>
      <c r="R89" s="277">
        <f t="shared" si="32"/>
        <v>0</v>
      </c>
      <c r="S89" s="277">
        <f t="shared" si="32"/>
        <v>0</v>
      </c>
      <c r="T89" s="277">
        <f t="shared" si="32"/>
        <v>0</v>
      </c>
      <c r="U89" s="277">
        <f t="shared" si="32"/>
        <v>0</v>
      </c>
      <c r="V89" s="277">
        <f t="shared" si="32"/>
        <v>0</v>
      </c>
      <c r="W89" s="277">
        <f t="shared" si="32"/>
        <v>0</v>
      </c>
      <c r="X89" s="277">
        <f t="shared" si="32"/>
        <v>0</v>
      </c>
      <c r="Y89" s="277">
        <f t="shared" si="32"/>
        <v>0</v>
      </c>
      <c r="Z89" s="277">
        <f t="shared" si="32"/>
        <v>0</v>
      </c>
      <c r="AA89" s="277">
        <f t="shared" si="32"/>
        <v>0</v>
      </c>
      <c r="AB89" s="277">
        <f t="shared" si="32"/>
        <v>0</v>
      </c>
      <c r="AC89" s="277">
        <f t="shared" si="32"/>
        <v>0</v>
      </c>
      <c r="AD89" s="277">
        <f t="shared" si="32"/>
        <v>0</v>
      </c>
      <c r="AE89" s="277">
        <f t="shared" si="32"/>
        <v>0</v>
      </c>
      <c r="AF89" s="277">
        <f t="shared" si="32"/>
        <v>0</v>
      </c>
      <c r="AG89" s="277">
        <f t="shared" si="32"/>
        <v>0</v>
      </c>
      <c r="AH89" s="277">
        <f t="shared" si="32"/>
        <v>0</v>
      </c>
      <c r="AI89" s="277">
        <f t="shared" si="32"/>
        <v>33.486882141737226</v>
      </c>
      <c r="AJ89" s="277">
        <f t="shared" si="32"/>
        <v>0</v>
      </c>
      <c r="AK89" s="277">
        <f t="shared" si="32"/>
        <v>0</v>
      </c>
      <c r="AL89" s="277">
        <f t="shared" si="32"/>
        <v>0</v>
      </c>
      <c r="AM89" s="277">
        <f t="shared" si="32"/>
        <v>0</v>
      </c>
      <c r="AN89" s="277">
        <f t="shared" si="32"/>
        <v>0</v>
      </c>
      <c r="AO89" s="277">
        <f t="shared" si="32"/>
        <v>0</v>
      </c>
      <c r="AP89" s="277">
        <f t="shared" si="32"/>
        <v>0</v>
      </c>
    </row>
    <row r="90" spans="1:45" ht="15" thickBot="1" x14ac:dyDescent="0.25">
      <c r="A90" s="171" t="s">
        <v>233</v>
      </c>
      <c r="B90" s="172">
        <f t="shared" ref="B90:AP90" si="33">IF(AND(B87&gt;0,A87&lt;0),(B74-(B87/(B87-A87))),0)</f>
        <v>0</v>
      </c>
      <c r="C90" s="172">
        <f t="shared" si="33"/>
        <v>0</v>
      </c>
      <c r="D90" s="172">
        <f t="shared" si="33"/>
        <v>0</v>
      </c>
      <c r="E90" s="172">
        <f t="shared" si="33"/>
        <v>0</v>
      </c>
      <c r="F90" s="172">
        <f t="shared" si="33"/>
        <v>0</v>
      </c>
      <c r="G90" s="172">
        <f t="shared" si="33"/>
        <v>0</v>
      </c>
      <c r="H90" s="172">
        <f t="shared" si="33"/>
        <v>0</v>
      </c>
      <c r="I90" s="172">
        <f t="shared" si="33"/>
        <v>0</v>
      </c>
      <c r="J90" s="172">
        <f t="shared" si="33"/>
        <v>0</v>
      </c>
      <c r="K90" s="172">
        <f t="shared" si="33"/>
        <v>0</v>
      </c>
      <c r="L90" s="172">
        <f t="shared" si="33"/>
        <v>0</v>
      </c>
      <c r="M90" s="172">
        <f t="shared" si="33"/>
        <v>0</v>
      </c>
      <c r="N90" s="172">
        <f t="shared" si="33"/>
        <v>0</v>
      </c>
      <c r="O90" s="172">
        <f t="shared" si="33"/>
        <v>0</v>
      </c>
      <c r="P90" s="172">
        <f t="shared" si="33"/>
        <v>0</v>
      </c>
      <c r="Q90" s="172">
        <f t="shared" si="33"/>
        <v>0</v>
      </c>
      <c r="R90" s="172">
        <f t="shared" si="33"/>
        <v>0</v>
      </c>
      <c r="S90" s="172">
        <f t="shared" si="33"/>
        <v>0</v>
      </c>
      <c r="T90" s="172">
        <f t="shared" si="33"/>
        <v>0</v>
      </c>
      <c r="U90" s="172">
        <f t="shared" si="33"/>
        <v>0</v>
      </c>
      <c r="V90" s="172">
        <f t="shared" si="33"/>
        <v>0</v>
      </c>
      <c r="W90" s="172">
        <f t="shared" si="33"/>
        <v>0</v>
      </c>
      <c r="X90" s="172">
        <f t="shared" si="33"/>
        <v>0</v>
      </c>
      <c r="Y90" s="172">
        <f t="shared" si="33"/>
        <v>0</v>
      </c>
      <c r="Z90" s="172">
        <f t="shared" si="33"/>
        <v>0</v>
      </c>
      <c r="AA90" s="172">
        <f t="shared" si="33"/>
        <v>0</v>
      </c>
      <c r="AB90" s="172">
        <f t="shared" si="33"/>
        <v>0</v>
      </c>
      <c r="AC90" s="172">
        <f t="shared" si="33"/>
        <v>0</v>
      </c>
      <c r="AD90" s="172">
        <f t="shared" si="33"/>
        <v>0</v>
      </c>
      <c r="AE90" s="172">
        <f t="shared" si="33"/>
        <v>0</v>
      </c>
      <c r="AF90" s="172">
        <f t="shared" si="33"/>
        <v>0</v>
      </c>
      <c r="AG90" s="172">
        <f t="shared" si="33"/>
        <v>0</v>
      </c>
      <c r="AH90" s="172">
        <f t="shared" si="33"/>
        <v>0</v>
      </c>
      <c r="AI90" s="172">
        <f t="shared" si="33"/>
        <v>0</v>
      </c>
      <c r="AJ90" s="172">
        <f t="shared" si="33"/>
        <v>0</v>
      </c>
      <c r="AK90" s="172">
        <f t="shared" si="33"/>
        <v>0</v>
      </c>
      <c r="AL90" s="172">
        <f t="shared" si="33"/>
        <v>0</v>
      </c>
      <c r="AM90" s="172">
        <f t="shared" si="33"/>
        <v>0</v>
      </c>
      <c r="AN90" s="172">
        <f t="shared" si="33"/>
        <v>0</v>
      </c>
      <c r="AO90" s="172">
        <f t="shared" si="33"/>
        <v>0</v>
      </c>
      <c r="AP90" s="172">
        <f t="shared" si="33"/>
        <v>0</v>
      </c>
    </row>
    <row r="91" spans="1:45" s="151" customFormat="1" x14ac:dyDescent="0.2">
      <c r="A91" s="125"/>
      <c r="B91" s="173">
        <v>2025</v>
      </c>
      <c r="C91" s="173">
        <f>B91+1</f>
        <v>2026</v>
      </c>
      <c r="D91" s="110">
        <f t="shared" ref="D91:AP91" si="34">C91+1</f>
        <v>2027</v>
      </c>
      <c r="E91" s="110">
        <f t="shared" si="34"/>
        <v>2028</v>
      </c>
      <c r="F91" s="110">
        <f t="shared" si="34"/>
        <v>2029</v>
      </c>
      <c r="G91" s="110">
        <f t="shared" si="34"/>
        <v>2030</v>
      </c>
      <c r="H91" s="110">
        <f t="shared" si="34"/>
        <v>2031</v>
      </c>
      <c r="I91" s="110">
        <f t="shared" si="34"/>
        <v>2032</v>
      </c>
      <c r="J91" s="110">
        <f t="shared" si="34"/>
        <v>2033</v>
      </c>
      <c r="K91" s="110">
        <f t="shared" si="34"/>
        <v>2034</v>
      </c>
      <c r="L91" s="110">
        <f t="shared" si="34"/>
        <v>2035</v>
      </c>
      <c r="M91" s="110">
        <f t="shared" si="34"/>
        <v>2036</v>
      </c>
      <c r="N91" s="110">
        <f t="shared" si="34"/>
        <v>2037</v>
      </c>
      <c r="O91" s="110">
        <f t="shared" si="34"/>
        <v>2038</v>
      </c>
      <c r="P91" s="110">
        <f t="shared" si="34"/>
        <v>2039</v>
      </c>
      <c r="Q91" s="110">
        <f t="shared" si="34"/>
        <v>2040</v>
      </c>
      <c r="R91" s="110">
        <f t="shared" si="34"/>
        <v>2041</v>
      </c>
      <c r="S91" s="110">
        <f t="shared" si="34"/>
        <v>2042</v>
      </c>
      <c r="T91" s="110">
        <f t="shared" si="34"/>
        <v>2043</v>
      </c>
      <c r="U91" s="110">
        <f t="shared" si="34"/>
        <v>2044</v>
      </c>
      <c r="V91" s="110">
        <f t="shared" si="34"/>
        <v>2045</v>
      </c>
      <c r="W91" s="110">
        <f t="shared" si="34"/>
        <v>2046</v>
      </c>
      <c r="X91" s="110">
        <f t="shared" si="34"/>
        <v>2047</v>
      </c>
      <c r="Y91" s="110">
        <f t="shared" si="34"/>
        <v>2048</v>
      </c>
      <c r="Z91" s="110">
        <f t="shared" si="34"/>
        <v>2049</v>
      </c>
      <c r="AA91" s="110">
        <f t="shared" si="34"/>
        <v>2050</v>
      </c>
      <c r="AB91" s="110">
        <f t="shared" si="34"/>
        <v>2051</v>
      </c>
      <c r="AC91" s="110">
        <f t="shared" si="34"/>
        <v>2052</v>
      </c>
      <c r="AD91" s="110">
        <f t="shared" si="34"/>
        <v>2053</v>
      </c>
      <c r="AE91" s="110">
        <f t="shared" si="34"/>
        <v>2054</v>
      </c>
      <c r="AF91" s="110">
        <f t="shared" si="34"/>
        <v>2055</v>
      </c>
      <c r="AG91" s="110">
        <f t="shared" si="34"/>
        <v>2056</v>
      </c>
      <c r="AH91" s="110">
        <f t="shared" si="34"/>
        <v>2057</v>
      </c>
      <c r="AI91" s="110">
        <f t="shared" si="34"/>
        <v>2058</v>
      </c>
      <c r="AJ91" s="110">
        <f t="shared" si="34"/>
        <v>2059</v>
      </c>
      <c r="AK91" s="110">
        <f t="shared" si="34"/>
        <v>2060</v>
      </c>
      <c r="AL91" s="110">
        <f t="shared" si="34"/>
        <v>2061</v>
      </c>
      <c r="AM91" s="110">
        <f t="shared" si="34"/>
        <v>2062</v>
      </c>
      <c r="AN91" s="110">
        <f t="shared" si="34"/>
        <v>2063</v>
      </c>
      <c r="AO91" s="110">
        <f t="shared" si="34"/>
        <v>2064</v>
      </c>
      <c r="AP91" s="110">
        <f t="shared" si="34"/>
        <v>2065</v>
      </c>
      <c r="AQ91" s="111"/>
      <c r="AR91" s="111"/>
      <c r="AS91" s="111"/>
    </row>
    <row r="92" spans="1:45" ht="15.6" customHeight="1" x14ac:dyDescent="0.2">
      <c r="A92" s="174" t="s">
        <v>232</v>
      </c>
      <c r="B92" s="77"/>
      <c r="C92" s="77"/>
      <c r="D92" s="77"/>
      <c r="E92" s="77"/>
      <c r="F92" s="77"/>
      <c r="G92" s="77"/>
      <c r="H92" s="77"/>
      <c r="I92" s="77"/>
      <c r="J92" s="77"/>
      <c r="K92" s="77"/>
      <c r="L92" s="77"/>
      <c r="M92" s="77">
        <v>10</v>
      </c>
      <c r="N92" s="77"/>
      <c r="O92" s="77"/>
      <c r="P92" s="77"/>
      <c r="Q92" s="77"/>
      <c r="R92" s="77"/>
      <c r="S92" s="77"/>
      <c r="T92" s="77"/>
      <c r="U92" s="77"/>
      <c r="V92" s="77"/>
      <c r="W92" s="77"/>
      <c r="X92" s="77"/>
      <c r="Y92" s="77"/>
      <c r="Z92" s="77"/>
      <c r="AA92" s="77">
        <v>25</v>
      </c>
      <c r="AB92" s="77"/>
      <c r="AC92" s="77"/>
      <c r="AD92" s="77"/>
      <c r="AE92" s="77"/>
      <c r="AF92" s="77">
        <v>30</v>
      </c>
      <c r="AG92" s="77"/>
      <c r="AH92" s="77"/>
      <c r="AI92" s="77"/>
      <c r="AJ92" s="77"/>
      <c r="AK92" s="77"/>
      <c r="AL92" s="77"/>
      <c r="AM92" s="77"/>
      <c r="AN92" s="77"/>
      <c r="AO92" s="77"/>
      <c r="AP92" s="77">
        <v>40</v>
      </c>
    </row>
    <row r="93" spans="1:45" ht="12.75" x14ac:dyDescent="0.2">
      <c r="A93" s="78" t="s">
        <v>231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row>
    <row r="94" spans="1:45" ht="12.75" x14ac:dyDescent="0.2">
      <c r="A94" s="78" t="s">
        <v>230</v>
      </c>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row>
    <row r="95" spans="1:45" ht="12.75" x14ac:dyDescent="0.2">
      <c r="A95" s="78" t="s">
        <v>229</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row>
    <row r="96" spans="1:45" ht="12.75" x14ac:dyDescent="0.2">
      <c r="A96" s="79" t="s">
        <v>228</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row>
    <row r="97" spans="1:71" ht="33" customHeight="1" x14ac:dyDescent="0.2">
      <c r="A97" s="509" t="s">
        <v>432</v>
      </c>
      <c r="B97" s="509"/>
      <c r="C97" s="509"/>
      <c r="D97" s="509"/>
      <c r="E97" s="509"/>
      <c r="F97" s="509"/>
      <c r="G97" s="509"/>
      <c r="H97" s="509"/>
      <c r="I97" s="509"/>
      <c r="J97" s="509"/>
      <c r="K97" s="509"/>
      <c r="L97" s="509"/>
      <c r="M97" s="166"/>
      <c r="N97" s="166"/>
      <c r="O97" s="166"/>
      <c r="P97" s="166"/>
      <c r="Q97" s="166"/>
      <c r="R97" s="166"/>
      <c r="S97" s="166"/>
      <c r="T97" s="166"/>
      <c r="U97" s="166"/>
      <c r="V97" s="166"/>
      <c r="W97" s="166"/>
      <c r="X97" s="166"/>
      <c r="Y97" s="166"/>
      <c r="Z97" s="166"/>
      <c r="AA97" s="166"/>
      <c r="AB97" s="166"/>
      <c r="AC97" s="166"/>
      <c r="AD97" s="166"/>
      <c r="AE97" s="166"/>
      <c r="AF97" s="166"/>
      <c r="AG97" s="166"/>
      <c r="AH97" s="166"/>
      <c r="AI97" s="166"/>
      <c r="AJ97" s="166"/>
      <c r="AK97" s="166"/>
      <c r="AL97" s="166"/>
      <c r="AM97" s="166"/>
      <c r="AN97" s="166"/>
      <c r="AO97" s="166"/>
      <c r="AP97" s="166"/>
    </row>
    <row r="98" spans="1:71" ht="16.5" thickBot="1" x14ac:dyDescent="0.25">
      <c r="C98" s="175"/>
    </row>
    <row r="99" spans="1:71" s="181" customFormat="1" ht="16.5" thickTop="1" x14ac:dyDescent="0.2">
      <c r="A99" s="176" t="s">
        <v>433</v>
      </c>
      <c r="B99" s="177">
        <f>B81*B85</f>
        <v>-152341.22339487934</v>
      </c>
      <c r="C99" s="178">
        <f>C81*C85</f>
        <v>-4715922.8250622572</v>
      </c>
      <c r="D99" s="178">
        <f t="shared" ref="D99:AP99" si="35">D81*D85</f>
        <v>0</v>
      </c>
      <c r="E99" s="178">
        <f t="shared" si="35"/>
        <v>0</v>
      </c>
      <c r="F99" s="178">
        <f t="shared" si="35"/>
        <v>0</v>
      </c>
      <c r="G99" s="178">
        <f t="shared" si="35"/>
        <v>0</v>
      </c>
      <c r="H99" s="178">
        <f t="shared" si="35"/>
        <v>0</v>
      </c>
      <c r="I99" s="178">
        <f t="shared" si="35"/>
        <v>0</v>
      </c>
      <c r="J99" s="178">
        <f>J81*J85</f>
        <v>0</v>
      </c>
      <c r="K99" s="178">
        <f t="shared" si="35"/>
        <v>0</v>
      </c>
      <c r="L99" s="178">
        <f>L81*L85</f>
        <v>0</v>
      </c>
      <c r="M99" s="178">
        <f t="shared" si="35"/>
        <v>0</v>
      </c>
      <c r="N99" s="178">
        <f t="shared" si="35"/>
        <v>0</v>
      </c>
      <c r="O99" s="178">
        <f t="shared" si="35"/>
        <v>0</v>
      </c>
      <c r="P99" s="178">
        <f t="shared" si="35"/>
        <v>0</v>
      </c>
      <c r="Q99" s="178">
        <f t="shared" si="35"/>
        <v>0</v>
      </c>
      <c r="R99" s="178">
        <f t="shared" si="35"/>
        <v>0</v>
      </c>
      <c r="S99" s="178">
        <f t="shared" si="35"/>
        <v>0</v>
      </c>
      <c r="T99" s="178">
        <f t="shared" si="35"/>
        <v>0</v>
      </c>
      <c r="U99" s="178">
        <f t="shared" si="35"/>
        <v>0</v>
      </c>
      <c r="V99" s="178">
        <f t="shared" si="35"/>
        <v>0</v>
      </c>
      <c r="W99" s="178">
        <f t="shared" si="35"/>
        <v>0</v>
      </c>
      <c r="X99" s="178">
        <f t="shared" si="35"/>
        <v>0</v>
      </c>
      <c r="Y99" s="178">
        <f t="shared" si="35"/>
        <v>0</v>
      </c>
      <c r="Z99" s="178">
        <f t="shared" si="35"/>
        <v>0</v>
      </c>
      <c r="AA99" s="178">
        <f t="shared" si="35"/>
        <v>0</v>
      </c>
      <c r="AB99" s="178">
        <f t="shared" si="35"/>
        <v>0</v>
      </c>
      <c r="AC99" s="178">
        <f t="shared" si="35"/>
        <v>0</v>
      </c>
      <c r="AD99" s="178">
        <f t="shared" si="35"/>
        <v>0</v>
      </c>
      <c r="AE99" s="178">
        <f t="shared" si="35"/>
        <v>0</v>
      </c>
      <c r="AF99" s="178">
        <f t="shared" si="35"/>
        <v>0</v>
      </c>
      <c r="AG99" s="178">
        <f t="shared" si="35"/>
        <v>0</v>
      </c>
      <c r="AH99" s="178">
        <f t="shared" si="35"/>
        <v>0</v>
      </c>
      <c r="AI99" s="178">
        <f t="shared" si="35"/>
        <v>0</v>
      </c>
      <c r="AJ99" s="178">
        <f t="shared" si="35"/>
        <v>0</v>
      </c>
      <c r="AK99" s="178">
        <f t="shared" si="35"/>
        <v>0</v>
      </c>
      <c r="AL99" s="178">
        <f t="shared" si="35"/>
        <v>0</v>
      </c>
      <c r="AM99" s="178">
        <f t="shared" si="35"/>
        <v>0</v>
      </c>
      <c r="AN99" s="178">
        <f t="shared" si="35"/>
        <v>0</v>
      </c>
      <c r="AO99" s="178">
        <f t="shared" si="35"/>
        <v>0</v>
      </c>
      <c r="AP99" s="178">
        <f t="shared" si="35"/>
        <v>0</v>
      </c>
      <c r="AQ99" s="179">
        <f>SUM(B99:AP99)</f>
        <v>-4868264.0484571364</v>
      </c>
      <c r="AR99" s="180"/>
      <c r="AS99" s="180"/>
    </row>
    <row r="100" spans="1:71" s="184" customFormat="1" x14ac:dyDescent="0.2">
      <c r="A100" s="182">
        <f>AQ99</f>
        <v>-4868264.0484571364</v>
      </c>
      <c r="B100" s="183"/>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11"/>
      <c r="AR100" s="111"/>
      <c r="AS100" s="111"/>
    </row>
    <row r="101" spans="1:71" s="184" customFormat="1" x14ac:dyDescent="0.2">
      <c r="A101" s="182">
        <f>AP87</f>
        <v>-4075409.7191852857</v>
      </c>
      <c r="B101" s="183"/>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11"/>
      <c r="AR101" s="111"/>
      <c r="AS101" s="111"/>
    </row>
    <row r="102" spans="1:71" s="184" customFormat="1" x14ac:dyDescent="0.2">
      <c r="A102" s="185" t="s">
        <v>434</v>
      </c>
      <c r="B102" s="278">
        <f>(A101+-A100)/-A100</f>
        <v>0.16286181714468101</v>
      </c>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11"/>
      <c r="AR102" s="111"/>
      <c r="AS102" s="111"/>
    </row>
    <row r="103" spans="1:71" s="184" customFormat="1" x14ac:dyDescent="0.2">
      <c r="A103" s="186"/>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11"/>
      <c r="AR103" s="111"/>
      <c r="AS103" s="111"/>
    </row>
    <row r="104" spans="1:71" ht="12.75" x14ac:dyDescent="0.2">
      <c r="A104" s="279" t="s">
        <v>435</v>
      </c>
      <c r="B104" s="279" t="s">
        <v>436</v>
      </c>
      <c r="C104" s="279" t="s">
        <v>437</v>
      </c>
      <c r="D104" s="279" t="s">
        <v>438</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x14ac:dyDescent="0.2">
      <c r="A105" s="280">
        <f>G30/1000/1000</f>
        <v>-4.460521364078696</v>
      </c>
      <c r="B105" s="281">
        <f>L88</f>
        <v>0</v>
      </c>
      <c r="C105" s="282" t="str">
        <f>G28</f>
        <v>не окупается</v>
      </c>
      <c r="D105" s="282" t="str">
        <f>G29</f>
        <v>не окупается</v>
      </c>
      <c r="E105" s="189" t="s">
        <v>439</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x14ac:dyDescent="0.2">
      <c r="A107" s="283"/>
      <c r="B107" s="284">
        <v>2025</v>
      </c>
      <c r="C107" s="285">
        <f t="shared" ref="C107" si="36">B107+1</f>
        <v>2026</v>
      </c>
      <c r="D107" s="285">
        <f t="shared" ref="D107" si="37">C107+1</f>
        <v>2027</v>
      </c>
      <c r="E107" s="285">
        <f t="shared" ref="E107" si="38">D107+1</f>
        <v>2028</v>
      </c>
      <c r="F107" s="285">
        <f t="shared" ref="F107" si="39">E107+1</f>
        <v>2029</v>
      </c>
      <c r="G107" s="285">
        <f t="shared" ref="G107" si="40">F107+1</f>
        <v>2030</v>
      </c>
      <c r="H107" s="285">
        <f t="shared" ref="H107:AP107" si="41">G107+1</f>
        <v>2031</v>
      </c>
      <c r="I107" s="285">
        <f t="shared" si="41"/>
        <v>2032</v>
      </c>
      <c r="J107" s="285">
        <f t="shared" si="41"/>
        <v>2033</v>
      </c>
      <c r="K107" s="285">
        <f t="shared" si="41"/>
        <v>2034</v>
      </c>
      <c r="L107" s="285">
        <f t="shared" si="41"/>
        <v>2035</v>
      </c>
      <c r="M107" s="285">
        <f t="shared" si="41"/>
        <v>2036</v>
      </c>
      <c r="N107" s="285">
        <f t="shared" si="41"/>
        <v>2037</v>
      </c>
      <c r="O107" s="285">
        <f t="shared" si="41"/>
        <v>2038</v>
      </c>
      <c r="P107" s="285">
        <f t="shared" si="41"/>
        <v>2039</v>
      </c>
      <c r="Q107" s="285">
        <f t="shared" si="41"/>
        <v>2040</v>
      </c>
      <c r="R107" s="285">
        <f t="shared" si="41"/>
        <v>2041</v>
      </c>
      <c r="S107" s="285">
        <f t="shared" si="41"/>
        <v>2042</v>
      </c>
      <c r="T107" s="285">
        <f t="shared" si="41"/>
        <v>2043</v>
      </c>
      <c r="U107" s="285">
        <f t="shared" si="41"/>
        <v>2044</v>
      </c>
      <c r="V107" s="285">
        <f t="shared" si="41"/>
        <v>2045</v>
      </c>
      <c r="W107" s="285">
        <f t="shared" si="41"/>
        <v>2046</v>
      </c>
      <c r="X107" s="285">
        <f t="shared" si="41"/>
        <v>2047</v>
      </c>
      <c r="Y107" s="285">
        <f t="shared" si="41"/>
        <v>2048</v>
      </c>
      <c r="Z107" s="285">
        <f t="shared" si="41"/>
        <v>2049</v>
      </c>
      <c r="AA107" s="285">
        <f t="shared" si="41"/>
        <v>2050</v>
      </c>
      <c r="AB107" s="285">
        <f t="shared" si="41"/>
        <v>2051</v>
      </c>
      <c r="AC107" s="285">
        <f t="shared" si="41"/>
        <v>2052</v>
      </c>
      <c r="AD107" s="285">
        <f t="shared" si="41"/>
        <v>2053</v>
      </c>
      <c r="AE107" s="285">
        <f t="shared" si="41"/>
        <v>2054</v>
      </c>
      <c r="AF107" s="285">
        <f t="shared" si="41"/>
        <v>2055</v>
      </c>
      <c r="AG107" s="285">
        <f t="shared" si="41"/>
        <v>2056</v>
      </c>
      <c r="AH107" s="285">
        <f t="shared" si="41"/>
        <v>2057</v>
      </c>
      <c r="AI107" s="285">
        <f t="shared" si="41"/>
        <v>2058</v>
      </c>
      <c r="AJ107" s="285">
        <f t="shared" si="41"/>
        <v>2059</v>
      </c>
      <c r="AK107" s="285">
        <f t="shared" si="41"/>
        <v>2060</v>
      </c>
      <c r="AL107" s="285">
        <f t="shared" si="41"/>
        <v>2061</v>
      </c>
      <c r="AM107" s="285">
        <f t="shared" si="41"/>
        <v>2062</v>
      </c>
      <c r="AN107" s="285">
        <f t="shared" si="41"/>
        <v>2063</v>
      </c>
      <c r="AO107" s="285">
        <f t="shared" si="41"/>
        <v>2064</v>
      </c>
      <c r="AP107" s="285">
        <f t="shared" si="41"/>
        <v>2065</v>
      </c>
      <c r="AT107" s="184"/>
      <c r="AU107" s="184"/>
      <c r="AV107" s="184"/>
      <c r="AW107" s="184"/>
      <c r="AX107" s="184"/>
      <c r="AY107" s="184"/>
      <c r="AZ107" s="184"/>
      <c r="BA107" s="184"/>
      <c r="BB107" s="184"/>
      <c r="BC107" s="184"/>
      <c r="BD107" s="184"/>
      <c r="BE107" s="184"/>
      <c r="BF107" s="184"/>
      <c r="BG107" s="184"/>
    </row>
    <row r="108" spans="1:71" ht="12.75" x14ac:dyDescent="0.2">
      <c r="A108" s="286" t="s">
        <v>569</v>
      </c>
      <c r="B108" s="287"/>
      <c r="C108" s="287">
        <f>C110*$B$112*$B$113*1000</f>
        <v>0</v>
      </c>
      <c r="D108" s="430">
        <f>$D$119*D113</f>
        <v>72729.157031228693</v>
      </c>
      <c r="E108" s="430">
        <f t="shared" ref="E108:AR108" si="42">$D$119*E113</f>
        <v>82063.324268914832</v>
      </c>
      <c r="F108" s="430">
        <f t="shared" si="42"/>
        <v>88259.625670161098</v>
      </c>
      <c r="G108" s="430">
        <f t="shared" si="42"/>
        <v>92189.675532805675</v>
      </c>
      <c r="H108" s="430">
        <f t="shared" si="42"/>
        <v>92189.675532805675</v>
      </c>
      <c r="I108" s="430">
        <f t="shared" si="42"/>
        <v>92189.675532805675</v>
      </c>
      <c r="J108" s="430">
        <f t="shared" si="42"/>
        <v>92189.675532805675</v>
      </c>
      <c r="K108" s="430">
        <f t="shared" si="42"/>
        <v>92189.675532805675</v>
      </c>
      <c r="L108" s="430">
        <f t="shared" si="42"/>
        <v>92189.675532805675</v>
      </c>
      <c r="M108" s="430">
        <f t="shared" si="42"/>
        <v>92189.675532805675</v>
      </c>
      <c r="N108" s="430">
        <f t="shared" si="42"/>
        <v>92189.675532805675</v>
      </c>
      <c r="O108" s="430">
        <f t="shared" si="42"/>
        <v>92189.675532805675</v>
      </c>
      <c r="P108" s="430">
        <f t="shared" si="42"/>
        <v>92189.675532805675</v>
      </c>
      <c r="Q108" s="430">
        <f t="shared" si="42"/>
        <v>92189.675532805675</v>
      </c>
      <c r="R108" s="430">
        <f t="shared" si="42"/>
        <v>92189.675532805675</v>
      </c>
      <c r="S108" s="430">
        <f t="shared" si="42"/>
        <v>92189.675532805675</v>
      </c>
      <c r="T108" s="430">
        <f t="shared" si="42"/>
        <v>92189.675532805675</v>
      </c>
      <c r="U108" s="430">
        <f t="shared" si="42"/>
        <v>92189.675532805675</v>
      </c>
      <c r="V108" s="430">
        <f t="shared" si="42"/>
        <v>92189.675532805675</v>
      </c>
      <c r="W108" s="430">
        <f t="shared" si="42"/>
        <v>92189.675532805675</v>
      </c>
      <c r="X108" s="430">
        <f t="shared" si="42"/>
        <v>92189.675532805675</v>
      </c>
      <c r="Y108" s="430">
        <f t="shared" si="42"/>
        <v>92189.675532805675</v>
      </c>
      <c r="Z108" s="430">
        <f t="shared" si="42"/>
        <v>92189.675532805675</v>
      </c>
      <c r="AA108" s="430">
        <f t="shared" si="42"/>
        <v>92189.675532805675</v>
      </c>
      <c r="AB108" s="430">
        <f t="shared" si="42"/>
        <v>92189.675532805675</v>
      </c>
      <c r="AC108" s="430">
        <f t="shared" si="42"/>
        <v>92189.675532805675</v>
      </c>
      <c r="AD108" s="430">
        <f t="shared" si="42"/>
        <v>92189.675532805675</v>
      </c>
      <c r="AE108" s="430">
        <f t="shared" si="42"/>
        <v>92189.675532805675</v>
      </c>
      <c r="AF108" s="430">
        <f t="shared" si="42"/>
        <v>92189.675532805675</v>
      </c>
      <c r="AG108" s="430">
        <f t="shared" si="42"/>
        <v>92189.675532805675</v>
      </c>
      <c r="AH108" s="430">
        <f t="shared" si="42"/>
        <v>92189.675532805675</v>
      </c>
      <c r="AI108" s="430">
        <f t="shared" si="42"/>
        <v>92189.675532805675</v>
      </c>
      <c r="AJ108" s="430">
        <f t="shared" si="42"/>
        <v>92189.675532805675</v>
      </c>
      <c r="AK108" s="430">
        <f t="shared" si="42"/>
        <v>92189.675532805675</v>
      </c>
      <c r="AL108" s="430">
        <f t="shared" si="42"/>
        <v>92189.675532805675</v>
      </c>
      <c r="AM108" s="430">
        <f t="shared" si="42"/>
        <v>92189.675532805675</v>
      </c>
      <c r="AN108" s="430">
        <f t="shared" si="42"/>
        <v>92189.675532805675</v>
      </c>
      <c r="AO108" s="430">
        <f t="shared" si="42"/>
        <v>92189.675532805675</v>
      </c>
      <c r="AP108" s="430">
        <f t="shared" si="42"/>
        <v>92189.675532805675</v>
      </c>
      <c r="AQ108" s="430">
        <f t="shared" si="42"/>
        <v>92189.675532805675</v>
      </c>
      <c r="AR108" s="430">
        <f t="shared" si="42"/>
        <v>92189.675532805675</v>
      </c>
      <c r="AT108" s="184"/>
      <c r="AU108" s="184"/>
      <c r="AV108" s="184"/>
      <c r="AW108" s="184"/>
      <c r="AX108" s="184"/>
      <c r="AY108" s="184"/>
      <c r="AZ108" s="184"/>
      <c r="BA108" s="184"/>
      <c r="BB108" s="184"/>
      <c r="BC108" s="184"/>
      <c r="BD108" s="184"/>
      <c r="BE108" s="184"/>
      <c r="BF108" s="184"/>
      <c r="BG108" s="184"/>
    </row>
    <row r="109" spans="1:71" ht="25.5" x14ac:dyDescent="0.2">
      <c r="A109" s="426" t="s">
        <v>576</v>
      </c>
      <c r="B109" s="429"/>
      <c r="C109" s="429"/>
      <c r="D109" s="431">
        <f>0.125951634*1000000</f>
        <v>125951.63400000001</v>
      </c>
      <c r="E109" s="429"/>
      <c r="F109" s="429"/>
      <c r="G109" s="429"/>
      <c r="H109" s="429"/>
      <c r="I109" s="429"/>
      <c r="J109" s="429"/>
      <c r="K109" s="429"/>
      <c r="L109" s="429"/>
      <c r="M109" s="429"/>
      <c r="N109" s="429"/>
      <c r="O109" s="429"/>
      <c r="P109" s="429"/>
      <c r="Q109" s="429"/>
      <c r="R109" s="429"/>
      <c r="S109" s="429"/>
      <c r="T109" s="429"/>
      <c r="U109" s="429"/>
      <c r="V109" s="429"/>
      <c r="W109" s="429"/>
      <c r="X109" s="429"/>
      <c r="Y109" s="429"/>
      <c r="Z109" s="429"/>
      <c r="AA109" s="429"/>
      <c r="AB109" s="429"/>
      <c r="AC109" s="429"/>
      <c r="AD109" s="429"/>
      <c r="AE109" s="429"/>
      <c r="AF109" s="429"/>
      <c r="AG109" s="429"/>
      <c r="AH109" s="429"/>
      <c r="AI109" s="429"/>
      <c r="AJ109" s="429"/>
      <c r="AK109" s="429"/>
      <c r="AL109" s="429"/>
      <c r="AM109" s="429"/>
      <c r="AN109" s="429"/>
      <c r="AO109" s="429"/>
      <c r="AP109" s="429"/>
      <c r="AT109" s="184"/>
      <c r="AU109" s="184"/>
      <c r="AV109" s="184"/>
      <c r="AW109" s="184"/>
      <c r="AX109" s="184"/>
      <c r="AY109" s="184"/>
      <c r="AZ109" s="184"/>
      <c r="BA109" s="184"/>
      <c r="BB109" s="184"/>
      <c r="BC109" s="184"/>
      <c r="BD109" s="184"/>
      <c r="BE109" s="184"/>
      <c r="BF109" s="184"/>
      <c r="BG109" s="184"/>
    </row>
    <row r="110" spans="1:71" ht="12.75" x14ac:dyDescent="0.2">
      <c r="A110" s="286" t="s">
        <v>440</v>
      </c>
      <c r="B110" s="285"/>
      <c r="C110" s="285">
        <f>B110+$I$122*C114</f>
        <v>0</v>
      </c>
      <c r="D110" s="285">
        <f>C110+$I$122*D114</f>
        <v>0</v>
      </c>
      <c r="E110" s="285">
        <f t="shared" ref="E110:AP110" si="43">D110+$I$122*E114</f>
        <v>0</v>
      </c>
      <c r="F110" s="285">
        <f t="shared" si="43"/>
        <v>0</v>
      </c>
      <c r="G110" s="285">
        <f t="shared" si="43"/>
        <v>0</v>
      </c>
      <c r="H110" s="285">
        <f t="shared" si="43"/>
        <v>0</v>
      </c>
      <c r="I110" s="285">
        <f t="shared" si="43"/>
        <v>0</v>
      </c>
      <c r="J110" s="285">
        <f t="shared" si="43"/>
        <v>0</v>
      </c>
      <c r="K110" s="285">
        <f t="shared" si="43"/>
        <v>0</v>
      </c>
      <c r="L110" s="285">
        <f t="shared" si="43"/>
        <v>0</v>
      </c>
      <c r="M110" s="285">
        <f t="shared" si="43"/>
        <v>0</v>
      </c>
      <c r="N110" s="285">
        <f t="shared" si="43"/>
        <v>0</v>
      </c>
      <c r="O110" s="285">
        <f t="shared" si="43"/>
        <v>0</v>
      </c>
      <c r="P110" s="285">
        <f t="shared" si="43"/>
        <v>0</v>
      </c>
      <c r="Q110" s="285">
        <f t="shared" si="43"/>
        <v>0</v>
      </c>
      <c r="R110" s="285">
        <f t="shared" si="43"/>
        <v>0</v>
      </c>
      <c r="S110" s="285">
        <f t="shared" si="43"/>
        <v>0</v>
      </c>
      <c r="T110" s="285">
        <f t="shared" si="43"/>
        <v>0</v>
      </c>
      <c r="U110" s="285">
        <f t="shared" si="43"/>
        <v>0</v>
      </c>
      <c r="V110" s="285">
        <f t="shared" si="43"/>
        <v>0</v>
      </c>
      <c r="W110" s="285">
        <f t="shared" si="43"/>
        <v>0</v>
      </c>
      <c r="X110" s="285">
        <f t="shared" si="43"/>
        <v>0</v>
      </c>
      <c r="Y110" s="285">
        <f t="shared" si="43"/>
        <v>0</v>
      </c>
      <c r="Z110" s="285">
        <f t="shared" si="43"/>
        <v>0</v>
      </c>
      <c r="AA110" s="285">
        <f t="shared" si="43"/>
        <v>0</v>
      </c>
      <c r="AB110" s="285">
        <f t="shared" si="43"/>
        <v>0</v>
      </c>
      <c r="AC110" s="285">
        <f t="shared" si="43"/>
        <v>0</v>
      </c>
      <c r="AD110" s="285">
        <f t="shared" si="43"/>
        <v>0</v>
      </c>
      <c r="AE110" s="285">
        <f t="shared" si="43"/>
        <v>0</v>
      </c>
      <c r="AF110" s="285">
        <f t="shared" si="43"/>
        <v>0</v>
      </c>
      <c r="AG110" s="285">
        <f t="shared" si="43"/>
        <v>0</v>
      </c>
      <c r="AH110" s="285">
        <f t="shared" si="43"/>
        <v>0</v>
      </c>
      <c r="AI110" s="285">
        <f t="shared" si="43"/>
        <v>0</v>
      </c>
      <c r="AJ110" s="285">
        <f t="shared" si="43"/>
        <v>0</v>
      </c>
      <c r="AK110" s="285">
        <f t="shared" si="43"/>
        <v>0</v>
      </c>
      <c r="AL110" s="285">
        <f t="shared" si="43"/>
        <v>0</v>
      </c>
      <c r="AM110" s="285">
        <f t="shared" si="43"/>
        <v>0</v>
      </c>
      <c r="AN110" s="285">
        <f t="shared" si="43"/>
        <v>0</v>
      </c>
      <c r="AO110" s="285">
        <f t="shared" si="43"/>
        <v>0</v>
      </c>
      <c r="AP110" s="285">
        <f t="shared" si="43"/>
        <v>0</v>
      </c>
      <c r="AT110" s="184"/>
      <c r="AU110" s="184"/>
      <c r="AV110" s="184"/>
      <c r="AW110" s="184"/>
      <c r="AX110" s="184"/>
      <c r="AY110" s="184"/>
      <c r="AZ110" s="184"/>
      <c r="BA110" s="184"/>
      <c r="BB110" s="184"/>
      <c r="BC110" s="184"/>
      <c r="BD110" s="184"/>
      <c r="BE110" s="184"/>
      <c r="BF110" s="184"/>
      <c r="BG110" s="184"/>
    </row>
    <row r="111" spans="1:71" ht="12.75" x14ac:dyDescent="0.2">
      <c r="A111" s="286" t="s">
        <v>441</v>
      </c>
      <c r="B111" s="288">
        <v>0.93</v>
      </c>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c r="AA111" s="285"/>
      <c r="AB111" s="285"/>
      <c r="AC111" s="285"/>
      <c r="AD111" s="285"/>
      <c r="AE111" s="285"/>
      <c r="AF111" s="285"/>
      <c r="AG111" s="285"/>
      <c r="AH111" s="285"/>
      <c r="AI111" s="285"/>
      <c r="AJ111" s="285"/>
      <c r="AK111" s="285"/>
      <c r="AL111" s="285"/>
      <c r="AM111" s="285"/>
      <c r="AN111" s="285"/>
      <c r="AO111" s="285"/>
      <c r="AP111" s="285"/>
      <c r="AT111" s="184"/>
      <c r="AU111" s="184"/>
      <c r="AV111" s="184"/>
      <c r="AW111" s="184"/>
      <c r="AX111" s="184"/>
      <c r="AY111" s="184"/>
      <c r="AZ111" s="184"/>
      <c r="BA111" s="184"/>
      <c r="BB111" s="184"/>
      <c r="BC111" s="184"/>
      <c r="BD111" s="184"/>
      <c r="BE111" s="184"/>
      <c r="BF111" s="184"/>
      <c r="BG111" s="184"/>
    </row>
    <row r="112" spans="1:71" ht="12.75" x14ac:dyDescent="0.2">
      <c r="A112" s="286" t="s">
        <v>442</v>
      </c>
      <c r="B112" s="288">
        <v>4380</v>
      </c>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T112" s="184"/>
      <c r="AU112" s="184"/>
      <c r="AV112" s="184"/>
      <c r="AW112" s="184"/>
      <c r="AX112" s="184"/>
      <c r="AY112" s="184"/>
      <c r="AZ112" s="184"/>
      <c r="BA112" s="184"/>
      <c r="BB112" s="184"/>
      <c r="BC112" s="184"/>
      <c r="BD112" s="184"/>
      <c r="BE112" s="184"/>
      <c r="BF112" s="184"/>
      <c r="BG112" s="184"/>
    </row>
    <row r="113" spans="1:71" ht="12.75" x14ac:dyDescent="0.2">
      <c r="A113" s="286" t="s">
        <v>443</v>
      </c>
      <c r="B113" s="437">
        <v>2769.1203235763874</v>
      </c>
      <c r="C113" s="437">
        <v>3093.1622627317265</v>
      </c>
      <c r="D113" s="437">
        <v>3737.7509009779374</v>
      </c>
      <c r="E113" s="437">
        <v>4217.4593621602853</v>
      </c>
      <c r="F113" s="437">
        <v>4535.9042897605668</v>
      </c>
      <c r="G113" s="437">
        <v>4737.8803336830961</v>
      </c>
      <c r="H113" s="285">
        <f t="shared" ref="H113:AR113" si="44">G113</f>
        <v>4737.8803336830961</v>
      </c>
      <c r="I113" s="285">
        <f t="shared" si="44"/>
        <v>4737.8803336830961</v>
      </c>
      <c r="J113" s="285">
        <f t="shared" si="44"/>
        <v>4737.8803336830961</v>
      </c>
      <c r="K113" s="285">
        <f t="shared" si="44"/>
        <v>4737.8803336830961</v>
      </c>
      <c r="L113" s="285">
        <f t="shared" si="44"/>
        <v>4737.8803336830961</v>
      </c>
      <c r="M113" s="285">
        <f t="shared" si="44"/>
        <v>4737.8803336830961</v>
      </c>
      <c r="N113" s="285">
        <f t="shared" si="44"/>
        <v>4737.8803336830961</v>
      </c>
      <c r="O113" s="285">
        <f t="shared" si="44"/>
        <v>4737.8803336830961</v>
      </c>
      <c r="P113" s="285">
        <f t="shared" si="44"/>
        <v>4737.8803336830961</v>
      </c>
      <c r="Q113" s="285">
        <f t="shared" si="44"/>
        <v>4737.8803336830961</v>
      </c>
      <c r="R113" s="285">
        <f t="shared" si="44"/>
        <v>4737.8803336830961</v>
      </c>
      <c r="S113" s="285">
        <f t="shared" si="44"/>
        <v>4737.8803336830961</v>
      </c>
      <c r="T113" s="285">
        <f t="shared" si="44"/>
        <v>4737.8803336830961</v>
      </c>
      <c r="U113" s="285">
        <f t="shared" si="44"/>
        <v>4737.8803336830961</v>
      </c>
      <c r="V113" s="285">
        <f t="shared" si="44"/>
        <v>4737.8803336830961</v>
      </c>
      <c r="W113" s="285">
        <f t="shared" si="44"/>
        <v>4737.8803336830961</v>
      </c>
      <c r="X113" s="285">
        <f t="shared" si="44"/>
        <v>4737.8803336830961</v>
      </c>
      <c r="Y113" s="285">
        <f t="shared" si="44"/>
        <v>4737.8803336830961</v>
      </c>
      <c r="Z113" s="285">
        <f t="shared" si="44"/>
        <v>4737.8803336830961</v>
      </c>
      <c r="AA113" s="285">
        <f t="shared" si="44"/>
        <v>4737.8803336830961</v>
      </c>
      <c r="AB113" s="285">
        <f t="shared" si="44"/>
        <v>4737.8803336830961</v>
      </c>
      <c r="AC113" s="285">
        <f t="shared" si="44"/>
        <v>4737.8803336830961</v>
      </c>
      <c r="AD113" s="285">
        <f t="shared" si="44"/>
        <v>4737.8803336830961</v>
      </c>
      <c r="AE113" s="285">
        <f t="shared" si="44"/>
        <v>4737.8803336830961</v>
      </c>
      <c r="AF113" s="285">
        <f t="shared" si="44"/>
        <v>4737.8803336830961</v>
      </c>
      <c r="AG113" s="285">
        <f t="shared" si="44"/>
        <v>4737.8803336830961</v>
      </c>
      <c r="AH113" s="285">
        <f t="shared" si="44"/>
        <v>4737.8803336830961</v>
      </c>
      <c r="AI113" s="285">
        <f t="shared" si="44"/>
        <v>4737.8803336830961</v>
      </c>
      <c r="AJ113" s="285">
        <f t="shared" si="44"/>
        <v>4737.8803336830961</v>
      </c>
      <c r="AK113" s="285">
        <f t="shared" si="44"/>
        <v>4737.8803336830961</v>
      </c>
      <c r="AL113" s="285">
        <f t="shared" si="44"/>
        <v>4737.8803336830961</v>
      </c>
      <c r="AM113" s="285">
        <f t="shared" si="44"/>
        <v>4737.8803336830961</v>
      </c>
      <c r="AN113" s="285">
        <f t="shared" si="44"/>
        <v>4737.8803336830961</v>
      </c>
      <c r="AO113" s="285">
        <f t="shared" si="44"/>
        <v>4737.8803336830961</v>
      </c>
      <c r="AP113" s="285">
        <f t="shared" si="44"/>
        <v>4737.8803336830961</v>
      </c>
      <c r="AQ113" s="285">
        <f t="shared" si="44"/>
        <v>4737.8803336830961</v>
      </c>
      <c r="AR113" s="285">
        <f t="shared" si="44"/>
        <v>4737.8803336830961</v>
      </c>
      <c r="AT113" s="184"/>
      <c r="AU113" s="184"/>
      <c r="AV113" s="184"/>
      <c r="AW113" s="184"/>
      <c r="AX113" s="184"/>
      <c r="AY113" s="184"/>
      <c r="AZ113" s="184"/>
      <c r="BA113" s="184"/>
      <c r="BB113" s="184"/>
      <c r="BC113" s="184"/>
      <c r="BD113" s="184"/>
      <c r="BE113" s="184"/>
      <c r="BF113" s="184"/>
      <c r="BG113" s="184"/>
    </row>
    <row r="114" spans="1:71" ht="15" x14ac:dyDescent="0.2">
      <c r="A114" s="289" t="s">
        <v>444</v>
      </c>
      <c r="B114" s="290">
        <v>0</v>
      </c>
      <c r="C114" s="291">
        <v>0.33</v>
      </c>
      <c r="D114" s="291">
        <v>0.33</v>
      </c>
      <c r="E114" s="291">
        <v>0.34</v>
      </c>
      <c r="F114" s="290">
        <v>0</v>
      </c>
      <c r="G114" s="290">
        <v>0</v>
      </c>
      <c r="H114" s="290">
        <v>0</v>
      </c>
      <c r="I114" s="290">
        <v>0</v>
      </c>
      <c r="J114" s="290">
        <v>0</v>
      </c>
      <c r="K114" s="290">
        <v>0</v>
      </c>
      <c r="L114" s="290">
        <v>0</v>
      </c>
      <c r="M114" s="290">
        <v>0</v>
      </c>
      <c r="N114" s="290">
        <v>0</v>
      </c>
      <c r="O114" s="290">
        <v>0</v>
      </c>
      <c r="P114" s="290">
        <v>0</v>
      </c>
      <c r="Q114" s="290">
        <v>0</v>
      </c>
      <c r="R114" s="290">
        <v>0</v>
      </c>
      <c r="S114" s="290">
        <v>0</v>
      </c>
      <c r="T114" s="290">
        <v>0</v>
      </c>
      <c r="U114" s="290">
        <v>0</v>
      </c>
      <c r="V114" s="290">
        <v>0</v>
      </c>
      <c r="W114" s="290">
        <v>0</v>
      </c>
      <c r="X114" s="290">
        <v>0</v>
      </c>
      <c r="Y114" s="290">
        <v>0</v>
      </c>
      <c r="Z114" s="290">
        <v>0</v>
      </c>
      <c r="AA114" s="290">
        <v>0</v>
      </c>
      <c r="AB114" s="290">
        <v>0</v>
      </c>
      <c r="AC114" s="290">
        <v>0</v>
      </c>
      <c r="AD114" s="290">
        <v>0</v>
      </c>
      <c r="AE114" s="290">
        <v>0</v>
      </c>
      <c r="AF114" s="290">
        <v>0</v>
      </c>
      <c r="AG114" s="290">
        <v>0</v>
      </c>
      <c r="AH114" s="290">
        <v>0</v>
      </c>
      <c r="AI114" s="290">
        <v>0</v>
      </c>
      <c r="AJ114" s="290">
        <v>0</v>
      </c>
      <c r="AK114" s="290">
        <v>0</v>
      </c>
      <c r="AL114" s="290">
        <v>0</v>
      </c>
      <c r="AM114" s="290">
        <v>0</v>
      </c>
      <c r="AN114" s="290">
        <v>0</v>
      </c>
      <c r="AO114" s="290">
        <v>0</v>
      </c>
      <c r="AP114" s="290">
        <v>0</v>
      </c>
      <c r="AT114" s="184"/>
      <c r="AU114" s="184"/>
      <c r="AV114" s="184"/>
      <c r="AW114" s="184"/>
      <c r="AX114" s="184"/>
      <c r="AY114" s="184"/>
      <c r="AZ114" s="184"/>
      <c r="BA114" s="184"/>
      <c r="BB114" s="184"/>
      <c r="BC114" s="184"/>
      <c r="BD114" s="184"/>
      <c r="BE114" s="184"/>
      <c r="BF114" s="184"/>
      <c r="BG114" s="184"/>
    </row>
    <row r="115" spans="1:71" ht="12.75"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R115" s="188"/>
      <c r="AS115" s="188"/>
      <c r="AT115" s="187"/>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x14ac:dyDescent="0.2">
      <c r="A116" s="190"/>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R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x14ac:dyDescent="0.2">
      <c r="A117" s="283"/>
      <c r="B117" s="510" t="s">
        <v>445</v>
      </c>
      <c r="C117" s="511"/>
      <c r="D117" s="510" t="s">
        <v>446</v>
      </c>
      <c r="E117" s="511"/>
      <c r="F117" s="283"/>
      <c r="G117" s="283"/>
      <c r="H117" s="283"/>
      <c r="I117" s="283"/>
      <c r="J117" s="283"/>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R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x14ac:dyDescent="0.2">
      <c r="A118" s="286" t="s">
        <v>447</v>
      </c>
      <c r="B118" s="292"/>
      <c r="C118" s="283" t="s">
        <v>448</v>
      </c>
      <c r="D118" s="292">
        <f>'3.1. паспорт Техсостояние ПС'!O27</f>
        <v>0</v>
      </c>
      <c r="E118" s="283" t="s">
        <v>448</v>
      </c>
      <c r="F118" s="283"/>
      <c r="G118" s="283"/>
      <c r="H118" s="283"/>
      <c r="I118" s="283"/>
      <c r="J118" s="283"/>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R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x14ac:dyDescent="0.2">
      <c r="A119" s="426" t="s">
        <v>577</v>
      </c>
      <c r="B119" s="427"/>
      <c r="C119" s="428"/>
      <c r="D119" s="427">
        <v>19.457999999999998</v>
      </c>
      <c r="E119" s="428" t="s">
        <v>578</v>
      </c>
      <c r="F119" s="428"/>
      <c r="G119" s="428"/>
      <c r="H119" s="428"/>
      <c r="I119" s="428"/>
      <c r="J119" s="428"/>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R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25.5" x14ac:dyDescent="0.2">
      <c r="A120" s="286" t="s">
        <v>447</v>
      </c>
      <c r="B120" s="283">
        <f>$B$111*B118</f>
        <v>0</v>
      </c>
      <c r="C120" s="283" t="s">
        <v>124</v>
      </c>
      <c r="D120" s="283">
        <f>$B$111*D118</f>
        <v>0</v>
      </c>
      <c r="E120" s="283" t="s">
        <v>124</v>
      </c>
      <c r="F120" s="286" t="s">
        <v>449</v>
      </c>
      <c r="G120" s="283">
        <f>D118-B118</f>
        <v>0</v>
      </c>
      <c r="H120" s="283" t="s">
        <v>448</v>
      </c>
      <c r="I120" s="293">
        <f>$B$111*G120</f>
        <v>0</v>
      </c>
      <c r="J120" s="283" t="s">
        <v>124</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R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x14ac:dyDescent="0.2">
      <c r="A121" s="283"/>
      <c r="B121" s="283"/>
      <c r="C121" s="283"/>
      <c r="D121" s="283"/>
      <c r="E121" s="283"/>
      <c r="F121" s="286" t="s">
        <v>450</v>
      </c>
      <c r="G121" s="283">
        <f>I121/$B$111</f>
        <v>0</v>
      </c>
      <c r="H121" s="283" t="s">
        <v>448</v>
      </c>
      <c r="I121" s="292"/>
      <c r="J121" s="283" t="s">
        <v>124</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R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38.25" x14ac:dyDescent="0.2">
      <c r="A122" s="294"/>
      <c r="B122" s="295"/>
      <c r="C122" s="295"/>
      <c r="D122" s="295"/>
      <c r="E122" s="295"/>
      <c r="F122" s="296" t="s">
        <v>451</v>
      </c>
      <c r="G122" s="293">
        <f>G120</f>
        <v>0</v>
      </c>
      <c r="H122" s="283" t="s">
        <v>448</v>
      </c>
      <c r="I122" s="288">
        <f>I120</f>
        <v>0</v>
      </c>
      <c r="J122" s="283" t="s">
        <v>124</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8"/>
      <c r="AR122" s="188"/>
      <c r="AS122" s="188"/>
      <c r="AT122" s="187"/>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12.75" x14ac:dyDescent="0.2">
      <c r="A123" s="191"/>
      <c r="B123" s="189"/>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8"/>
      <c r="AR123" s="188"/>
      <c r="AS123" s="188"/>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x14ac:dyDescent="0.2">
      <c r="A124" s="297" t="s">
        <v>452</v>
      </c>
      <c r="B124" s="298">
        <f>'6.2. Паспорт фин осв ввод '!C24</f>
        <v>7.0075775399999998</v>
      </c>
      <c r="C124" s="189"/>
      <c r="D124" s="499" t="s">
        <v>278</v>
      </c>
      <c r="E124" s="228" t="s">
        <v>513</v>
      </c>
      <c r="F124" s="229">
        <v>35</v>
      </c>
      <c r="G124" s="500" t="s">
        <v>514</v>
      </c>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x14ac:dyDescent="0.2">
      <c r="A125" s="297" t="s">
        <v>278</v>
      </c>
      <c r="B125" s="299">
        <v>35</v>
      </c>
      <c r="C125" s="189"/>
      <c r="D125" s="499"/>
      <c r="E125" s="228" t="s">
        <v>515</v>
      </c>
      <c r="F125" s="229">
        <v>30</v>
      </c>
      <c r="G125" s="500"/>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c r="BH125" s="189"/>
      <c r="BI125" s="189"/>
      <c r="BJ125" s="189"/>
      <c r="BK125" s="189"/>
      <c r="BL125" s="189"/>
      <c r="BM125" s="189"/>
      <c r="BN125" s="189"/>
      <c r="BO125" s="189"/>
      <c r="BP125" s="189"/>
      <c r="BQ125" s="189"/>
      <c r="BR125" s="189"/>
      <c r="BS125" s="189"/>
    </row>
    <row r="126" spans="1:71" x14ac:dyDescent="0.2">
      <c r="A126" s="297" t="s">
        <v>453</v>
      </c>
      <c r="B126" s="299"/>
      <c r="C126" s="192" t="s">
        <v>454</v>
      </c>
      <c r="D126" s="499"/>
      <c r="E126" s="228" t="s">
        <v>516</v>
      </c>
      <c r="F126" s="229">
        <v>30</v>
      </c>
      <c r="G126" s="500"/>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s="151" customFormat="1" x14ac:dyDescent="0.2">
      <c r="A127" s="300"/>
      <c r="B127" s="301"/>
      <c r="C127" s="193"/>
      <c r="D127" s="499"/>
      <c r="E127" s="228" t="s">
        <v>517</v>
      </c>
      <c r="F127" s="229">
        <v>30</v>
      </c>
      <c r="G127" s="500"/>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ht="12.75" x14ac:dyDescent="0.2">
      <c r="A128" s="297" t="s">
        <v>455</v>
      </c>
      <c r="B128" s="302">
        <f>$B$124*1000*1000</f>
        <v>7007577.54</v>
      </c>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x14ac:dyDescent="0.2">
      <c r="A129" s="297" t="s">
        <v>456</v>
      </c>
      <c r="B129" s="303">
        <v>0.01</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t="12.75" x14ac:dyDescent="0.2">
      <c r="A130" s="191"/>
      <c r="B130" s="195"/>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2.75" x14ac:dyDescent="0.2">
      <c r="A131" s="297" t="s">
        <v>457</v>
      </c>
      <c r="B131" s="304">
        <v>0.1371</v>
      </c>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x14ac:dyDescent="0.2">
      <c r="A132" s="305"/>
      <c r="B132" s="306"/>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x14ac:dyDescent="0.2">
      <c r="A133" s="438"/>
      <c r="B133" s="439">
        <v>2024</v>
      </c>
      <c r="C133" s="439">
        <v>2025</v>
      </c>
      <c r="D133" s="439">
        <v>2026</v>
      </c>
      <c r="E133" s="439">
        <v>2027</v>
      </c>
      <c r="F133" s="439">
        <v>2028</v>
      </c>
      <c r="G133" s="439">
        <v>2029</v>
      </c>
      <c r="H133" s="439">
        <v>2030</v>
      </c>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89"/>
      <c r="AW133" s="189"/>
      <c r="AX133" s="189"/>
      <c r="AY133" s="189"/>
      <c r="AZ133" s="189"/>
      <c r="BA133" s="189"/>
      <c r="BB133" s="189"/>
      <c r="BC133" s="189"/>
      <c r="BD133" s="189"/>
      <c r="BE133" s="189"/>
      <c r="BF133" s="189"/>
      <c r="BG133" s="189"/>
      <c r="BH133" s="189"/>
      <c r="BI133" s="189"/>
      <c r="BJ133" s="189"/>
      <c r="BK133" s="189"/>
      <c r="BL133" s="189"/>
      <c r="BM133" s="189"/>
      <c r="BN133" s="189"/>
      <c r="BO133" s="189"/>
      <c r="BP133" s="189"/>
      <c r="BQ133" s="189"/>
      <c r="BR133" s="189"/>
      <c r="BS133" s="189"/>
    </row>
    <row r="134" spans="1:71" ht="12.75" x14ac:dyDescent="0.2">
      <c r="A134" s="440" t="s">
        <v>568</v>
      </c>
      <c r="B134" s="441">
        <v>2449.0500000000002</v>
      </c>
      <c r="C134" s="437">
        <v>2769.1203235763874</v>
      </c>
      <c r="D134" s="437">
        <v>3093.1622627317265</v>
      </c>
      <c r="E134" s="437">
        <v>3737.7509009779374</v>
      </c>
      <c r="F134" s="437">
        <v>4217.4593621602853</v>
      </c>
      <c r="G134" s="437">
        <v>4535.9042897605668</v>
      </c>
      <c r="H134" s="437">
        <v>4737.8803336830961</v>
      </c>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c r="AP134" s="189"/>
      <c r="AQ134" s="189"/>
      <c r="AR134" s="189"/>
      <c r="AS134" s="189"/>
      <c r="AT134" s="189"/>
      <c r="AU134" s="189"/>
      <c r="AV134" s="189"/>
      <c r="AW134" s="189"/>
      <c r="AX134" s="189"/>
      <c r="AY134" s="189"/>
      <c r="AZ134" s="189"/>
      <c r="BA134" s="189"/>
      <c r="BB134" s="189"/>
      <c r="BC134" s="189"/>
      <c r="BD134" s="189"/>
      <c r="BE134" s="189"/>
      <c r="BF134" s="189"/>
      <c r="BG134" s="189"/>
      <c r="BH134" s="189"/>
      <c r="BI134" s="189"/>
      <c r="BJ134" s="189"/>
      <c r="BK134" s="189"/>
      <c r="BL134" s="189"/>
      <c r="BM134" s="189"/>
      <c r="BN134" s="189"/>
      <c r="BO134" s="189"/>
      <c r="BP134" s="189"/>
      <c r="BQ134" s="189"/>
      <c r="BR134" s="189"/>
      <c r="BS134" s="189"/>
    </row>
    <row r="135" spans="1:71" ht="12.75" x14ac:dyDescent="0.2">
      <c r="A135" s="191"/>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c r="AP135" s="189"/>
      <c r="AQ135" s="151"/>
      <c r="AR135" s="151"/>
      <c r="AS135" s="151"/>
      <c r="BH135" s="189"/>
      <c r="BI135" s="189"/>
      <c r="BJ135" s="189"/>
      <c r="BK135" s="189"/>
      <c r="BL135" s="189"/>
      <c r="BM135" s="189"/>
      <c r="BN135" s="189"/>
      <c r="BO135" s="189"/>
      <c r="BP135" s="189"/>
      <c r="BQ135" s="189"/>
      <c r="BR135" s="189"/>
      <c r="BS135" s="189"/>
    </row>
    <row r="136" spans="1:71" x14ac:dyDescent="0.2">
      <c r="A136" s="297" t="s">
        <v>458</v>
      </c>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1"/>
      <c r="AR136" s="151"/>
      <c r="AS136" s="151"/>
      <c r="BH136" s="194"/>
      <c r="BI136" s="194"/>
      <c r="BJ136" s="194"/>
      <c r="BK136" s="194"/>
      <c r="BL136" s="194"/>
      <c r="BM136" s="194"/>
      <c r="BN136" s="194"/>
      <c r="BO136" s="194"/>
      <c r="BP136" s="194"/>
      <c r="BQ136" s="194"/>
      <c r="BR136" s="194"/>
      <c r="BS136" s="194"/>
    </row>
    <row r="137" spans="1:71" ht="12.75" x14ac:dyDescent="0.2">
      <c r="A137" s="297"/>
      <c r="B137" s="307">
        <v>2025</v>
      </c>
      <c r="C137" s="307">
        <f>B137+1</f>
        <v>2026</v>
      </c>
      <c r="D137" s="307">
        <f t="shared" ref="D137:AY137" si="45">C137+1</f>
        <v>2027</v>
      </c>
      <c r="E137" s="307">
        <f t="shared" si="45"/>
        <v>2028</v>
      </c>
      <c r="F137" s="307">
        <f t="shared" si="45"/>
        <v>2029</v>
      </c>
      <c r="G137" s="307">
        <f t="shared" si="45"/>
        <v>2030</v>
      </c>
      <c r="H137" s="307">
        <f t="shared" si="45"/>
        <v>2031</v>
      </c>
      <c r="I137" s="307">
        <f t="shared" si="45"/>
        <v>2032</v>
      </c>
      <c r="J137" s="307">
        <f t="shared" si="45"/>
        <v>2033</v>
      </c>
      <c r="K137" s="307">
        <f t="shared" si="45"/>
        <v>2034</v>
      </c>
      <c r="L137" s="307">
        <f t="shared" si="45"/>
        <v>2035</v>
      </c>
      <c r="M137" s="307">
        <f t="shared" si="45"/>
        <v>2036</v>
      </c>
      <c r="N137" s="307">
        <f t="shared" si="45"/>
        <v>2037</v>
      </c>
      <c r="O137" s="307">
        <f t="shared" si="45"/>
        <v>2038</v>
      </c>
      <c r="P137" s="307">
        <f t="shared" si="45"/>
        <v>2039</v>
      </c>
      <c r="Q137" s="307">
        <f t="shared" si="45"/>
        <v>2040</v>
      </c>
      <c r="R137" s="307">
        <f t="shared" si="45"/>
        <v>2041</v>
      </c>
      <c r="S137" s="307">
        <f t="shared" si="45"/>
        <v>2042</v>
      </c>
      <c r="T137" s="307">
        <f t="shared" si="45"/>
        <v>2043</v>
      </c>
      <c r="U137" s="307">
        <f t="shared" si="45"/>
        <v>2044</v>
      </c>
      <c r="V137" s="307">
        <f t="shared" si="45"/>
        <v>2045</v>
      </c>
      <c r="W137" s="307">
        <f t="shared" si="45"/>
        <v>2046</v>
      </c>
      <c r="X137" s="307">
        <f t="shared" si="45"/>
        <v>2047</v>
      </c>
      <c r="Y137" s="307">
        <f t="shared" si="45"/>
        <v>2048</v>
      </c>
      <c r="Z137" s="307">
        <f t="shared" si="45"/>
        <v>2049</v>
      </c>
      <c r="AA137" s="307">
        <f t="shared" si="45"/>
        <v>2050</v>
      </c>
      <c r="AB137" s="307">
        <f t="shared" si="45"/>
        <v>2051</v>
      </c>
      <c r="AC137" s="307">
        <f t="shared" si="45"/>
        <v>2052</v>
      </c>
      <c r="AD137" s="307">
        <f t="shared" si="45"/>
        <v>2053</v>
      </c>
      <c r="AE137" s="307">
        <f t="shared" si="45"/>
        <v>2054</v>
      </c>
      <c r="AF137" s="307">
        <f t="shared" si="45"/>
        <v>2055</v>
      </c>
      <c r="AG137" s="307">
        <f t="shared" si="45"/>
        <v>2056</v>
      </c>
      <c r="AH137" s="307">
        <f t="shared" si="45"/>
        <v>2057</v>
      </c>
      <c r="AI137" s="307">
        <f t="shared" si="45"/>
        <v>2058</v>
      </c>
      <c r="AJ137" s="307">
        <f t="shared" si="45"/>
        <v>2059</v>
      </c>
      <c r="AK137" s="307">
        <f t="shared" si="45"/>
        <v>2060</v>
      </c>
      <c r="AL137" s="307">
        <f t="shared" si="45"/>
        <v>2061</v>
      </c>
      <c r="AM137" s="307">
        <f t="shared" si="45"/>
        <v>2062</v>
      </c>
      <c r="AN137" s="307">
        <f t="shared" si="45"/>
        <v>2063</v>
      </c>
      <c r="AO137" s="307">
        <f t="shared" si="45"/>
        <v>2064</v>
      </c>
      <c r="AP137" s="307">
        <f t="shared" si="45"/>
        <v>2065</v>
      </c>
      <c r="AQ137" s="307">
        <f t="shared" si="45"/>
        <v>2066</v>
      </c>
      <c r="AR137" s="307">
        <f t="shared" si="45"/>
        <v>2067</v>
      </c>
      <c r="AS137" s="307">
        <f t="shared" si="45"/>
        <v>2068</v>
      </c>
      <c r="AT137" s="307">
        <f t="shared" si="45"/>
        <v>2069</v>
      </c>
      <c r="AU137" s="307">
        <f t="shared" si="45"/>
        <v>2070</v>
      </c>
      <c r="AV137" s="307">
        <f t="shared" si="45"/>
        <v>2071</v>
      </c>
      <c r="AW137" s="307">
        <f t="shared" si="45"/>
        <v>2072</v>
      </c>
      <c r="AX137" s="307">
        <f t="shared" si="45"/>
        <v>2073</v>
      </c>
      <c r="AY137" s="307">
        <f t="shared" si="45"/>
        <v>2074</v>
      </c>
    </row>
    <row r="138" spans="1:71" ht="12.75" x14ac:dyDescent="0.2">
      <c r="A138" s="297" t="s">
        <v>459</v>
      </c>
      <c r="B138" s="413">
        <v>7.3999999999999996E-2</v>
      </c>
      <c r="C138" s="413">
        <v>5.5E-2</v>
      </c>
      <c r="D138" s="413">
        <v>4.1000000000000002E-2</v>
      </c>
      <c r="E138" s="309">
        <v>4.1000000000000002E-2</v>
      </c>
      <c r="F138" s="309">
        <v>4.1000000000000002E-2</v>
      </c>
      <c r="G138" s="309">
        <v>4.1000000000000002E-2</v>
      </c>
      <c r="H138" s="309">
        <v>4.1000000000000002E-2</v>
      </c>
      <c r="I138" s="309">
        <f t="shared" ref="I138" si="46">H138</f>
        <v>4.1000000000000002E-2</v>
      </c>
      <c r="J138" s="309">
        <f t="shared" ref="J138:AY138" si="47">I138</f>
        <v>4.1000000000000002E-2</v>
      </c>
      <c r="K138" s="309">
        <f t="shared" si="47"/>
        <v>4.1000000000000002E-2</v>
      </c>
      <c r="L138" s="309">
        <f t="shared" si="47"/>
        <v>4.1000000000000002E-2</v>
      </c>
      <c r="M138" s="309">
        <f t="shared" si="47"/>
        <v>4.1000000000000002E-2</v>
      </c>
      <c r="N138" s="309">
        <f t="shared" si="47"/>
        <v>4.1000000000000002E-2</v>
      </c>
      <c r="O138" s="309">
        <f t="shared" si="47"/>
        <v>4.1000000000000002E-2</v>
      </c>
      <c r="P138" s="309">
        <f t="shared" si="47"/>
        <v>4.1000000000000002E-2</v>
      </c>
      <c r="Q138" s="309">
        <f t="shared" si="47"/>
        <v>4.1000000000000002E-2</v>
      </c>
      <c r="R138" s="309">
        <f t="shared" si="47"/>
        <v>4.1000000000000002E-2</v>
      </c>
      <c r="S138" s="309">
        <f t="shared" si="47"/>
        <v>4.1000000000000002E-2</v>
      </c>
      <c r="T138" s="309">
        <f t="shared" si="47"/>
        <v>4.1000000000000002E-2</v>
      </c>
      <c r="U138" s="309">
        <f t="shared" si="47"/>
        <v>4.1000000000000002E-2</v>
      </c>
      <c r="V138" s="309">
        <f t="shared" si="47"/>
        <v>4.1000000000000002E-2</v>
      </c>
      <c r="W138" s="309">
        <f t="shared" si="47"/>
        <v>4.1000000000000002E-2</v>
      </c>
      <c r="X138" s="309">
        <f t="shared" si="47"/>
        <v>4.1000000000000002E-2</v>
      </c>
      <c r="Y138" s="309">
        <f t="shared" si="47"/>
        <v>4.1000000000000002E-2</v>
      </c>
      <c r="Z138" s="309">
        <f t="shared" si="47"/>
        <v>4.1000000000000002E-2</v>
      </c>
      <c r="AA138" s="309">
        <f t="shared" si="47"/>
        <v>4.1000000000000002E-2</v>
      </c>
      <c r="AB138" s="309">
        <f t="shared" si="47"/>
        <v>4.1000000000000002E-2</v>
      </c>
      <c r="AC138" s="309">
        <f t="shared" si="47"/>
        <v>4.1000000000000002E-2</v>
      </c>
      <c r="AD138" s="309">
        <f t="shared" si="47"/>
        <v>4.1000000000000002E-2</v>
      </c>
      <c r="AE138" s="309">
        <f t="shared" si="47"/>
        <v>4.1000000000000002E-2</v>
      </c>
      <c r="AF138" s="309">
        <f t="shared" si="47"/>
        <v>4.1000000000000002E-2</v>
      </c>
      <c r="AG138" s="309">
        <f t="shared" si="47"/>
        <v>4.1000000000000002E-2</v>
      </c>
      <c r="AH138" s="309">
        <f t="shared" si="47"/>
        <v>4.1000000000000002E-2</v>
      </c>
      <c r="AI138" s="309">
        <f t="shared" si="47"/>
        <v>4.1000000000000002E-2</v>
      </c>
      <c r="AJ138" s="309">
        <f t="shared" si="47"/>
        <v>4.1000000000000002E-2</v>
      </c>
      <c r="AK138" s="309">
        <f t="shared" si="47"/>
        <v>4.1000000000000002E-2</v>
      </c>
      <c r="AL138" s="309">
        <f t="shared" si="47"/>
        <v>4.1000000000000002E-2</v>
      </c>
      <c r="AM138" s="309">
        <f t="shared" si="47"/>
        <v>4.1000000000000002E-2</v>
      </c>
      <c r="AN138" s="309">
        <f t="shared" si="47"/>
        <v>4.1000000000000002E-2</v>
      </c>
      <c r="AO138" s="309">
        <f t="shared" si="47"/>
        <v>4.1000000000000002E-2</v>
      </c>
      <c r="AP138" s="309">
        <f t="shared" si="47"/>
        <v>4.1000000000000002E-2</v>
      </c>
      <c r="AQ138" s="309">
        <f t="shared" si="47"/>
        <v>4.1000000000000002E-2</v>
      </c>
      <c r="AR138" s="309">
        <f t="shared" si="47"/>
        <v>4.1000000000000002E-2</v>
      </c>
      <c r="AS138" s="309">
        <f t="shared" si="47"/>
        <v>4.1000000000000002E-2</v>
      </c>
      <c r="AT138" s="309">
        <f t="shared" si="47"/>
        <v>4.1000000000000002E-2</v>
      </c>
      <c r="AU138" s="309">
        <f t="shared" si="47"/>
        <v>4.1000000000000002E-2</v>
      </c>
      <c r="AV138" s="309">
        <f t="shared" si="47"/>
        <v>4.1000000000000002E-2</v>
      </c>
      <c r="AW138" s="309">
        <f t="shared" si="47"/>
        <v>4.1000000000000002E-2</v>
      </c>
      <c r="AX138" s="309">
        <f t="shared" si="47"/>
        <v>4.1000000000000002E-2</v>
      </c>
      <c r="AY138" s="309">
        <f t="shared" si="47"/>
        <v>4.1000000000000002E-2</v>
      </c>
    </row>
    <row r="139" spans="1:71" s="151" customFormat="1" ht="15" x14ac:dyDescent="0.2">
      <c r="A139" s="297" t="s">
        <v>460</v>
      </c>
      <c r="B139" s="413">
        <f>B138</f>
        <v>7.3999999999999996E-2</v>
      </c>
      <c r="C139" s="310">
        <f>(1+B139)*(1+C138)-1</f>
        <v>0.13307000000000002</v>
      </c>
      <c r="D139" s="310">
        <f>(1+C139)*(1+D138)-1</f>
        <v>0.17952586999999998</v>
      </c>
      <c r="E139" s="310">
        <f>(1+D139)*(1+E138)-1</f>
        <v>0.22788643066999992</v>
      </c>
      <c r="F139" s="310">
        <f t="shared" ref="F139:AY139" si="48">(1+E139)*(1+F138)-1</f>
        <v>0.27822977432746976</v>
      </c>
      <c r="G139" s="310">
        <f>(1+F139)*(1+G138)-1</f>
        <v>0.33063719507489586</v>
      </c>
      <c r="H139" s="310">
        <f t="shared" si="48"/>
        <v>0.38519332007296647</v>
      </c>
      <c r="I139" s="310">
        <f t="shared" si="48"/>
        <v>0.44198624619595805</v>
      </c>
      <c r="J139" s="310">
        <f t="shared" si="48"/>
        <v>0.50110768228999225</v>
      </c>
      <c r="K139" s="310">
        <f t="shared" si="48"/>
        <v>0.56265309726388191</v>
      </c>
      <c r="L139" s="310">
        <f t="shared" si="48"/>
        <v>0.62672187425170089</v>
      </c>
      <c r="M139" s="310">
        <f t="shared" si="48"/>
        <v>0.69341747109602059</v>
      </c>
      <c r="N139" s="310">
        <f t="shared" si="48"/>
        <v>0.76284758741095726</v>
      </c>
      <c r="O139" s="310">
        <f t="shared" si="48"/>
        <v>0.83512433849480638</v>
      </c>
      <c r="P139" s="310">
        <f t="shared" si="48"/>
        <v>0.91036443637309339</v>
      </c>
      <c r="Q139" s="310">
        <f t="shared" si="48"/>
        <v>0.98868937826439018</v>
      </c>
      <c r="R139" s="310">
        <f t="shared" si="48"/>
        <v>1.07022564277323</v>
      </c>
      <c r="S139" s="310">
        <f t="shared" si="48"/>
        <v>1.1551048941269322</v>
      </c>
      <c r="T139" s="310">
        <f t="shared" si="48"/>
        <v>1.2434641947861365</v>
      </c>
      <c r="U139" s="310">
        <f t="shared" si="48"/>
        <v>1.3354462267723677</v>
      </c>
      <c r="V139" s="310">
        <f t="shared" si="48"/>
        <v>1.4311995220700346</v>
      </c>
      <c r="W139" s="310">
        <f t="shared" si="48"/>
        <v>1.5308787024749058</v>
      </c>
      <c r="X139" s="310">
        <f t="shared" si="48"/>
        <v>1.6346447292763768</v>
      </c>
      <c r="Y139" s="310">
        <f t="shared" si="48"/>
        <v>1.7426651631767083</v>
      </c>
      <c r="Z139" s="310">
        <f t="shared" si="48"/>
        <v>1.855114434866953</v>
      </c>
      <c r="AA139" s="310">
        <f t="shared" si="48"/>
        <v>1.9721741266964981</v>
      </c>
      <c r="AB139" s="310">
        <f t="shared" si="48"/>
        <v>2.0940332658910541</v>
      </c>
      <c r="AC139" s="310">
        <f t="shared" si="48"/>
        <v>2.2208886297925869</v>
      </c>
      <c r="AD139" s="310">
        <f t="shared" si="48"/>
        <v>2.352945063614083</v>
      </c>
      <c r="AE139" s="310">
        <f t="shared" si="48"/>
        <v>2.4904158112222601</v>
      </c>
      <c r="AF139" s="310">
        <f t="shared" si="48"/>
        <v>2.6335228594823725</v>
      </c>
      <c r="AG139" s="310">
        <f t="shared" si="48"/>
        <v>2.7824972967211496</v>
      </c>
      <c r="AH139" s="310">
        <f t="shared" si="48"/>
        <v>2.9375796858867167</v>
      </c>
      <c r="AI139" s="310">
        <f t="shared" si="48"/>
        <v>3.0990204530080714</v>
      </c>
      <c r="AJ139" s="310">
        <f t="shared" si="48"/>
        <v>3.2670802915814017</v>
      </c>
      <c r="AK139" s="310">
        <f t="shared" si="48"/>
        <v>3.4420305835362388</v>
      </c>
      <c r="AL139" s="310">
        <f t="shared" si="48"/>
        <v>3.6241538374612245</v>
      </c>
      <c r="AM139" s="310">
        <f t="shared" si="48"/>
        <v>3.8137441447971341</v>
      </c>
      <c r="AN139" s="310">
        <f t="shared" si="48"/>
        <v>4.0111076547338165</v>
      </c>
      <c r="AO139" s="310">
        <f t="shared" si="48"/>
        <v>4.2165630685779023</v>
      </c>
      <c r="AP139" s="310">
        <f t="shared" si="48"/>
        <v>4.4304421543895955</v>
      </c>
      <c r="AQ139" s="310">
        <f t="shared" si="48"/>
        <v>4.6530902827195684</v>
      </c>
      <c r="AR139" s="310">
        <f t="shared" si="48"/>
        <v>4.8848669843110706</v>
      </c>
      <c r="AS139" s="310">
        <f t="shared" si="48"/>
        <v>5.1261465306678238</v>
      </c>
      <c r="AT139" s="310">
        <f t="shared" si="48"/>
        <v>5.3773185384252038</v>
      </c>
      <c r="AU139" s="310">
        <f t="shared" si="48"/>
        <v>5.6387885985006365</v>
      </c>
      <c r="AV139" s="310">
        <f t="shared" si="48"/>
        <v>5.9109789310391623</v>
      </c>
      <c r="AW139" s="310">
        <f>(1+AV139)*(1+AW138)-1</f>
        <v>6.1943290672117675</v>
      </c>
      <c r="AX139" s="310">
        <f t="shared" si="48"/>
        <v>6.4892965589674496</v>
      </c>
      <c r="AY139" s="310">
        <f t="shared" si="48"/>
        <v>6.7963577178851144</v>
      </c>
    </row>
    <row r="140" spans="1:71" s="151" customFormat="1" x14ac:dyDescent="0.2">
      <c r="A140" s="196"/>
      <c r="B140" s="311"/>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c r="AB140" s="312"/>
      <c r="AC140" s="312"/>
      <c r="AD140" s="312"/>
      <c r="AE140" s="312"/>
      <c r="AF140" s="312"/>
      <c r="AG140" s="312"/>
      <c r="AH140" s="312"/>
      <c r="AI140" s="312"/>
      <c r="AJ140" s="312"/>
      <c r="AK140" s="312"/>
      <c r="AL140" s="312"/>
      <c r="AM140" s="312"/>
      <c r="AN140" s="312"/>
      <c r="AO140" s="312"/>
      <c r="AP140" s="312"/>
      <c r="AQ140" s="111"/>
    </row>
    <row r="141" spans="1:71" ht="12.75" x14ac:dyDescent="0.2">
      <c r="A141" s="191"/>
      <c r="B141" s="308">
        <v>2025</v>
      </c>
      <c r="C141" s="308">
        <f>B141+1</f>
        <v>2026</v>
      </c>
      <c r="D141" s="308">
        <f t="shared" ref="D141:S142" si="49">C141+1</f>
        <v>2027</v>
      </c>
      <c r="E141" s="308">
        <f t="shared" si="49"/>
        <v>2028</v>
      </c>
      <c r="F141" s="308">
        <f t="shared" si="49"/>
        <v>2029</v>
      </c>
      <c r="G141" s="308">
        <f t="shared" si="49"/>
        <v>2030</v>
      </c>
      <c r="H141" s="308">
        <f t="shared" si="49"/>
        <v>2031</v>
      </c>
      <c r="I141" s="308">
        <f t="shared" si="49"/>
        <v>2032</v>
      </c>
      <c r="J141" s="308">
        <f t="shared" si="49"/>
        <v>2033</v>
      </c>
      <c r="K141" s="308">
        <f t="shared" si="49"/>
        <v>2034</v>
      </c>
      <c r="L141" s="308">
        <f t="shared" si="49"/>
        <v>2035</v>
      </c>
      <c r="M141" s="308">
        <f t="shared" si="49"/>
        <v>2036</v>
      </c>
      <c r="N141" s="308">
        <f t="shared" si="49"/>
        <v>2037</v>
      </c>
      <c r="O141" s="308">
        <f t="shared" si="49"/>
        <v>2038</v>
      </c>
      <c r="P141" s="308">
        <f t="shared" si="49"/>
        <v>2039</v>
      </c>
      <c r="Q141" s="308">
        <f t="shared" si="49"/>
        <v>2040</v>
      </c>
      <c r="R141" s="308">
        <f t="shared" si="49"/>
        <v>2041</v>
      </c>
      <c r="S141" s="308">
        <f t="shared" si="49"/>
        <v>2042</v>
      </c>
      <c r="T141" s="308">
        <f t="shared" ref="T141:AI142" si="50">S141+1</f>
        <v>2043</v>
      </c>
      <c r="U141" s="308">
        <f t="shared" si="50"/>
        <v>2044</v>
      </c>
      <c r="V141" s="308">
        <f t="shared" si="50"/>
        <v>2045</v>
      </c>
      <c r="W141" s="308">
        <f t="shared" si="50"/>
        <v>2046</v>
      </c>
      <c r="X141" s="308">
        <f t="shared" si="50"/>
        <v>2047</v>
      </c>
      <c r="Y141" s="308">
        <f t="shared" si="50"/>
        <v>2048</v>
      </c>
      <c r="Z141" s="308">
        <f t="shared" si="50"/>
        <v>2049</v>
      </c>
      <c r="AA141" s="308">
        <f t="shared" si="50"/>
        <v>2050</v>
      </c>
      <c r="AB141" s="308">
        <f t="shared" si="50"/>
        <v>2051</v>
      </c>
      <c r="AC141" s="308">
        <f t="shared" si="50"/>
        <v>2052</v>
      </c>
      <c r="AD141" s="308">
        <f t="shared" si="50"/>
        <v>2053</v>
      </c>
      <c r="AE141" s="308">
        <f t="shared" si="50"/>
        <v>2054</v>
      </c>
      <c r="AF141" s="308">
        <f t="shared" si="50"/>
        <v>2055</v>
      </c>
      <c r="AG141" s="308">
        <f t="shared" si="50"/>
        <v>2056</v>
      </c>
      <c r="AH141" s="308">
        <f t="shared" si="50"/>
        <v>2057</v>
      </c>
      <c r="AI141" s="308">
        <f t="shared" si="50"/>
        <v>2058</v>
      </c>
      <c r="AJ141" s="308">
        <f t="shared" ref="AJ141:AY142" si="51">AI141+1</f>
        <v>2059</v>
      </c>
      <c r="AK141" s="308">
        <f t="shared" si="51"/>
        <v>2060</v>
      </c>
      <c r="AL141" s="308">
        <f t="shared" si="51"/>
        <v>2061</v>
      </c>
      <c r="AM141" s="308">
        <f t="shared" si="51"/>
        <v>2062</v>
      </c>
      <c r="AN141" s="308">
        <f t="shared" si="51"/>
        <v>2063</v>
      </c>
      <c r="AO141" s="308">
        <f t="shared" si="51"/>
        <v>2064</v>
      </c>
      <c r="AP141" s="308">
        <f t="shared" si="51"/>
        <v>2065</v>
      </c>
      <c r="AQ141" s="308">
        <f t="shared" si="51"/>
        <v>2066</v>
      </c>
      <c r="AR141" s="308">
        <f t="shared" si="51"/>
        <v>2067</v>
      </c>
      <c r="AS141" s="308">
        <f t="shared" si="51"/>
        <v>2068</v>
      </c>
      <c r="AT141" s="308">
        <f t="shared" si="51"/>
        <v>2069</v>
      </c>
      <c r="AU141" s="308">
        <f t="shared" si="51"/>
        <v>2070</v>
      </c>
      <c r="AV141" s="308">
        <f t="shared" si="51"/>
        <v>2071</v>
      </c>
      <c r="AW141" s="308">
        <f t="shared" si="51"/>
        <v>2072</v>
      </c>
      <c r="AX141" s="308">
        <f t="shared" si="51"/>
        <v>2073</v>
      </c>
      <c r="AY141" s="308">
        <f t="shared" si="51"/>
        <v>2074</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x14ac:dyDescent="0.2">
      <c r="A142" s="191">
        <v>0</v>
      </c>
      <c r="B142" s="313">
        <v>1</v>
      </c>
      <c r="C142" s="313">
        <f t="shared" ref="C142" si="52">B142+1</f>
        <v>2</v>
      </c>
      <c r="D142" s="313">
        <f t="shared" si="49"/>
        <v>3</v>
      </c>
      <c r="E142" s="313">
        <f>D142+1</f>
        <v>4</v>
      </c>
      <c r="F142" s="313">
        <f t="shared" si="49"/>
        <v>5</v>
      </c>
      <c r="G142" s="313">
        <f t="shared" si="49"/>
        <v>6</v>
      </c>
      <c r="H142" s="313">
        <f t="shared" si="49"/>
        <v>7</v>
      </c>
      <c r="I142" s="313">
        <f t="shared" si="49"/>
        <v>8</v>
      </c>
      <c r="J142" s="313">
        <f t="shared" si="49"/>
        <v>9</v>
      </c>
      <c r="K142" s="313">
        <f t="shared" si="49"/>
        <v>10</v>
      </c>
      <c r="L142" s="313">
        <f t="shared" si="49"/>
        <v>11</v>
      </c>
      <c r="M142" s="313">
        <f t="shared" si="49"/>
        <v>12</v>
      </c>
      <c r="N142" s="313">
        <f t="shared" si="49"/>
        <v>13</v>
      </c>
      <c r="O142" s="313">
        <f t="shared" si="49"/>
        <v>14</v>
      </c>
      <c r="P142" s="313">
        <f t="shared" si="49"/>
        <v>15</v>
      </c>
      <c r="Q142" s="313">
        <f t="shared" si="49"/>
        <v>16</v>
      </c>
      <c r="R142" s="313">
        <f t="shared" si="49"/>
        <v>17</v>
      </c>
      <c r="S142" s="313">
        <f t="shared" si="49"/>
        <v>18</v>
      </c>
      <c r="T142" s="313">
        <f t="shared" si="50"/>
        <v>19</v>
      </c>
      <c r="U142" s="313">
        <f t="shared" si="50"/>
        <v>20</v>
      </c>
      <c r="V142" s="313">
        <f t="shared" si="50"/>
        <v>21</v>
      </c>
      <c r="W142" s="313">
        <f t="shared" si="50"/>
        <v>22</v>
      </c>
      <c r="X142" s="313">
        <f t="shared" si="50"/>
        <v>23</v>
      </c>
      <c r="Y142" s="313">
        <f t="shared" si="50"/>
        <v>24</v>
      </c>
      <c r="Z142" s="313">
        <f t="shared" si="50"/>
        <v>25</v>
      </c>
      <c r="AA142" s="313">
        <f t="shared" si="50"/>
        <v>26</v>
      </c>
      <c r="AB142" s="313">
        <f t="shared" si="50"/>
        <v>27</v>
      </c>
      <c r="AC142" s="313">
        <f t="shared" si="50"/>
        <v>28</v>
      </c>
      <c r="AD142" s="313">
        <f t="shared" si="50"/>
        <v>29</v>
      </c>
      <c r="AE142" s="313">
        <f t="shared" si="50"/>
        <v>30</v>
      </c>
      <c r="AF142" s="313">
        <f t="shared" si="50"/>
        <v>31</v>
      </c>
      <c r="AG142" s="313">
        <f t="shared" si="50"/>
        <v>32</v>
      </c>
      <c r="AH142" s="313">
        <f t="shared" si="50"/>
        <v>33</v>
      </c>
      <c r="AI142" s="313">
        <f t="shared" si="50"/>
        <v>34</v>
      </c>
      <c r="AJ142" s="313">
        <f t="shared" si="51"/>
        <v>35</v>
      </c>
      <c r="AK142" s="313">
        <f t="shared" si="51"/>
        <v>36</v>
      </c>
      <c r="AL142" s="313">
        <f t="shared" si="51"/>
        <v>37</v>
      </c>
      <c r="AM142" s="313">
        <f t="shared" si="51"/>
        <v>38</v>
      </c>
      <c r="AN142" s="313">
        <f t="shared" si="51"/>
        <v>39</v>
      </c>
      <c r="AO142" s="313">
        <f t="shared" si="51"/>
        <v>40</v>
      </c>
      <c r="AP142" s="313">
        <f>AO142+1</f>
        <v>41</v>
      </c>
      <c r="AQ142" s="313">
        <f t="shared" si="51"/>
        <v>42</v>
      </c>
      <c r="AR142" s="313">
        <f t="shared" si="51"/>
        <v>43</v>
      </c>
      <c r="AS142" s="313">
        <f t="shared" si="51"/>
        <v>44</v>
      </c>
      <c r="AT142" s="313">
        <f t="shared" si="51"/>
        <v>45</v>
      </c>
      <c r="AU142" s="313">
        <f t="shared" si="51"/>
        <v>46</v>
      </c>
      <c r="AV142" s="313">
        <f t="shared" si="51"/>
        <v>47</v>
      </c>
      <c r="AW142" s="313">
        <f t="shared" si="51"/>
        <v>48</v>
      </c>
      <c r="AX142" s="313">
        <f t="shared" si="51"/>
        <v>49</v>
      </c>
      <c r="AY142" s="313">
        <f t="shared" si="51"/>
        <v>50</v>
      </c>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5" x14ac:dyDescent="0.2">
      <c r="A143" s="191"/>
      <c r="B143" s="314">
        <f>AVERAGE(A142:B142)</f>
        <v>0.5</v>
      </c>
      <c r="C143" s="314">
        <f>AVERAGE(B142:C142)</f>
        <v>1.5</v>
      </c>
      <c r="D143" s="314">
        <f>AVERAGE(C142:D142)</f>
        <v>2.5</v>
      </c>
      <c r="E143" s="314">
        <f>AVERAGE(D142:E142)</f>
        <v>3.5</v>
      </c>
      <c r="F143" s="314">
        <f t="shared" ref="F143:AO143" si="53">AVERAGE(E142:F142)</f>
        <v>4.5</v>
      </c>
      <c r="G143" s="314">
        <f t="shared" si="53"/>
        <v>5.5</v>
      </c>
      <c r="H143" s="314">
        <f t="shared" si="53"/>
        <v>6.5</v>
      </c>
      <c r="I143" s="314">
        <f t="shared" si="53"/>
        <v>7.5</v>
      </c>
      <c r="J143" s="314">
        <f t="shared" si="53"/>
        <v>8.5</v>
      </c>
      <c r="K143" s="314">
        <f t="shared" si="53"/>
        <v>9.5</v>
      </c>
      <c r="L143" s="314">
        <f t="shared" si="53"/>
        <v>10.5</v>
      </c>
      <c r="M143" s="314">
        <f t="shared" si="53"/>
        <v>11.5</v>
      </c>
      <c r="N143" s="314">
        <f t="shared" si="53"/>
        <v>12.5</v>
      </c>
      <c r="O143" s="314">
        <f t="shared" si="53"/>
        <v>13.5</v>
      </c>
      <c r="P143" s="314">
        <f t="shared" si="53"/>
        <v>14.5</v>
      </c>
      <c r="Q143" s="314">
        <f t="shared" si="53"/>
        <v>15.5</v>
      </c>
      <c r="R143" s="314">
        <f t="shared" si="53"/>
        <v>16.5</v>
      </c>
      <c r="S143" s="314">
        <f t="shared" si="53"/>
        <v>17.5</v>
      </c>
      <c r="T143" s="314">
        <f t="shared" si="53"/>
        <v>18.5</v>
      </c>
      <c r="U143" s="314">
        <f t="shared" si="53"/>
        <v>19.5</v>
      </c>
      <c r="V143" s="314">
        <f t="shared" si="53"/>
        <v>20.5</v>
      </c>
      <c r="W143" s="314">
        <f t="shared" si="53"/>
        <v>21.5</v>
      </c>
      <c r="X143" s="314">
        <f t="shared" si="53"/>
        <v>22.5</v>
      </c>
      <c r="Y143" s="314">
        <f t="shared" si="53"/>
        <v>23.5</v>
      </c>
      <c r="Z143" s="314">
        <f t="shared" si="53"/>
        <v>24.5</v>
      </c>
      <c r="AA143" s="314">
        <f t="shared" si="53"/>
        <v>25.5</v>
      </c>
      <c r="AB143" s="314">
        <f t="shared" si="53"/>
        <v>26.5</v>
      </c>
      <c r="AC143" s="314">
        <f t="shared" si="53"/>
        <v>27.5</v>
      </c>
      <c r="AD143" s="314">
        <f t="shared" si="53"/>
        <v>28.5</v>
      </c>
      <c r="AE143" s="314">
        <f t="shared" si="53"/>
        <v>29.5</v>
      </c>
      <c r="AF143" s="314">
        <f t="shared" si="53"/>
        <v>30.5</v>
      </c>
      <c r="AG143" s="314">
        <f t="shared" si="53"/>
        <v>31.5</v>
      </c>
      <c r="AH143" s="314">
        <f t="shared" si="53"/>
        <v>32.5</v>
      </c>
      <c r="AI143" s="314">
        <f t="shared" si="53"/>
        <v>33.5</v>
      </c>
      <c r="AJ143" s="314">
        <f t="shared" si="53"/>
        <v>34.5</v>
      </c>
      <c r="AK143" s="314">
        <f t="shared" si="53"/>
        <v>35.5</v>
      </c>
      <c r="AL143" s="314">
        <f t="shared" si="53"/>
        <v>36.5</v>
      </c>
      <c r="AM143" s="314">
        <f t="shared" si="53"/>
        <v>37.5</v>
      </c>
      <c r="AN143" s="314">
        <f t="shared" si="53"/>
        <v>38.5</v>
      </c>
      <c r="AO143" s="314">
        <f t="shared" si="53"/>
        <v>39.5</v>
      </c>
      <c r="AP143" s="314">
        <f>AVERAGE(AO142:AP142)</f>
        <v>40.5</v>
      </c>
      <c r="AQ143" s="314">
        <f t="shared" ref="AQ143:AY143" si="54">AVERAGE(AP142:AQ142)</f>
        <v>41.5</v>
      </c>
      <c r="AR143" s="314">
        <f t="shared" si="54"/>
        <v>42.5</v>
      </c>
      <c r="AS143" s="314">
        <f t="shared" si="54"/>
        <v>43.5</v>
      </c>
      <c r="AT143" s="314">
        <f t="shared" si="54"/>
        <v>44.5</v>
      </c>
      <c r="AU143" s="314">
        <f t="shared" si="54"/>
        <v>45.5</v>
      </c>
      <c r="AV143" s="314">
        <f t="shared" si="54"/>
        <v>46.5</v>
      </c>
      <c r="AW143" s="314">
        <f t="shared" si="54"/>
        <v>47.5</v>
      </c>
      <c r="AX143" s="314">
        <f t="shared" si="54"/>
        <v>48.5</v>
      </c>
      <c r="AY143" s="314">
        <f t="shared" si="54"/>
        <v>49.5</v>
      </c>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c r="BB156" s="189"/>
      <c r="BC156" s="189"/>
      <c r="BD156" s="189"/>
      <c r="BE156" s="189"/>
      <c r="BF156" s="189"/>
      <c r="BG156" s="189"/>
      <c r="BH156" s="189"/>
      <c r="BI156" s="189"/>
      <c r="BJ156" s="189"/>
      <c r="BK156" s="189"/>
      <c r="BL156" s="189"/>
      <c r="BM156" s="189"/>
      <c r="BN156" s="189"/>
      <c r="BO156" s="189"/>
      <c r="BP156" s="189"/>
      <c r="BQ156" s="189"/>
      <c r="BR156" s="189"/>
      <c r="BS156" s="189"/>
    </row>
    <row r="157" spans="1:71"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0"/>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Q209" s="188"/>
      <c r="AR209" s="188"/>
      <c r="AS209" s="188"/>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0"/>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Q210" s="188"/>
      <c r="AR210" s="188"/>
      <c r="AS210" s="188"/>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4:D127"/>
    <mergeCell ref="G124:G127"/>
    <mergeCell ref="D30:F30"/>
    <mergeCell ref="G30:H30"/>
    <mergeCell ref="D31:F31"/>
    <mergeCell ref="G31:H31"/>
    <mergeCell ref="A97:L97"/>
    <mergeCell ref="B117:C117"/>
    <mergeCell ref="D117:E117"/>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I31" sqref="I31"/>
    </sheetView>
  </sheetViews>
  <sheetFormatPr defaultRowHeight="15.75" x14ac:dyDescent="0.25"/>
  <cols>
    <col min="1" max="1" width="9.140625" style="57"/>
    <col min="2" max="2" width="37.7109375" style="57" customWidth="1"/>
    <col min="3" max="6" width="16.140625" style="57" customWidth="1"/>
    <col min="7" max="8" width="16.140625" style="57" hidden="1" customWidth="1"/>
    <col min="9"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46" t="str">
        <f>'1. паспорт местоположение'!A5:C5</f>
        <v>Год раскрытия информации: 2026 год</v>
      </c>
      <c r="B5" s="446"/>
      <c r="C5" s="446"/>
      <c r="D5" s="446"/>
      <c r="E5" s="446"/>
      <c r="F5" s="446"/>
      <c r="G5" s="446"/>
      <c r="H5" s="446"/>
      <c r="I5" s="446"/>
      <c r="J5" s="446"/>
      <c r="K5" s="446"/>
      <c r="L5" s="446"/>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457" t="s">
        <v>6</v>
      </c>
      <c r="B7" s="457"/>
      <c r="C7" s="457"/>
      <c r="D7" s="457"/>
      <c r="E7" s="457"/>
      <c r="F7" s="457"/>
      <c r="G7" s="457"/>
      <c r="H7" s="457"/>
      <c r="I7" s="457"/>
      <c r="J7" s="457"/>
      <c r="K7" s="457"/>
      <c r="L7" s="457"/>
    </row>
    <row r="8" spans="1:44" ht="18.75" x14ac:dyDescent="0.25">
      <c r="A8" s="457"/>
      <c r="B8" s="457"/>
      <c r="C8" s="457"/>
      <c r="D8" s="457"/>
      <c r="E8" s="457"/>
      <c r="F8" s="457"/>
      <c r="G8" s="457"/>
      <c r="H8" s="457"/>
      <c r="I8" s="457"/>
      <c r="J8" s="457"/>
      <c r="K8" s="457"/>
      <c r="L8" s="457"/>
    </row>
    <row r="9" spans="1:44"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row>
    <row r="10" spans="1:44" x14ac:dyDescent="0.25">
      <c r="A10" s="447" t="s">
        <v>5</v>
      </c>
      <c r="B10" s="447"/>
      <c r="C10" s="447"/>
      <c r="D10" s="447"/>
      <c r="E10" s="447"/>
      <c r="F10" s="447"/>
      <c r="G10" s="447"/>
      <c r="H10" s="447"/>
      <c r="I10" s="447"/>
      <c r="J10" s="447"/>
      <c r="K10" s="447"/>
      <c r="L10" s="447"/>
    </row>
    <row r="11" spans="1:44" ht="18.75" x14ac:dyDescent="0.25">
      <c r="A11" s="457"/>
      <c r="B11" s="457"/>
      <c r="C11" s="457"/>
      <c r="D11" s="457"/>
      <c r="E11" s="457"/>
      <c r="F11" s="457"/>
      <c r="G11" s="457"/>
      <c r="H11" s="457"/>
      <c r="I11" s="457"/>
      <c r="J11" s="457"/>
      <c r="K11" s="457"/>
      <c r="L11" s="457"/>
    </row>
    <row r="12" spans="1:44" x14ac:dyDescent="0.25">
      <c r="A12" s="458" t="str">
        <f>'1. паспорт местоположение'!A12:C12</f>
        <v>N_22-1261</v>
      </c>
      <c r="B12" s="458"/>
      <c r="C12" s="458"/>
      <c r="D12" s="458"/>
      <c r="E12" s="458"/>
      <c r="F12" s="458"/>
      <c r="G12" s="458"/>
      <c r="H12" s="458"/>
      <c r="I12" s="458"/>
      <c r="J12" s="458"/>
      <c r="K12" s="458"/>
      <c r="L12" s="458"/>
    </row>
    <row r="13" spans="1:44" x14ac:dyDescent="0.25">
      <c r="A13" s="447" t="s">
        <v>4</v>
      </c>
      <c r="B13" s="447"/>
      <c r="C13" s="447"/>
      <c r="D13" s="447"/>
      <c r="E13" s="447"/>
      <c r="F13" s="447"/>
      <c r="G13" s="447"/>
      <c r="H13" s="447"/>
      <c r="I13" s="447"/>
      <c r="J13" s="447"/>
      <c r="K13" s="447"/>
      <c r="L13" s="447"/>
    </row>
    <row r="14" spans="1:44" ht="18.75" x14ac:dyDescent="0.25">
      <c r="A14" s="459"/>
      <c r="B14" s="459"/>
      <c r="C14" s="459"/>
      <c r="D14" s="459"/>
      <c r="E14" s="459"/>
      <c r="F14" s="459"/>
      <c r="G14" s="459"/>
      <c r="H14" s="459"/>
      <c r="I14" s="459"/>
      <c r="J14" s="459"/>
      <c r="K14" s="459"/>
      <c r="L14" s="459"/>
    </row>
    <row r="15" spans="1:44" x14ac:dyDescent="0.25">
      <c r="A15" s="454" t="str">
        <f>'1. паспорт местоположение'!A15:C15</f>
        <v>Реконструкция отпайки к ТП 041-05 ВЛ 15 кВ ВЛ 15-041 протяженностью 1410 м в п. Тихореченское Балтийского ГО</v>
      </c>
      <c r="B15" s="454"/>
      <c r="C15" s="454"/>
      <c r="D15" s="454"/>
      <c r="E15" s="454"/>
      <c r="F15" s="454"/>
      <c r="G15" s="454"/>
      <c r="H15" s="454"/>
      <c r="I15" s="454"/>
      <c r="J15" s="454"/>
      <c r="K15" s="454"/>
      <c r="L15" s="454"/>
    </row>
    <row r="16" spans="1:44" x14ac:dyDescent="0.25">
      <c r="A16" s="447" t="s">
        <v>3</v>
      </c>
      <c r="B16" s="447"/>
      <c r="C16" s="447"/>
      <c r="D16" s="447"/>
      <c r="E16" s="447"/>
      <c r="F16" s="447"/>
      <c r="G16" s="447"/>
      <c r="H16" s="447"/>
      <c r="I16" s="447"/>
      <c r="J16" s="447"/>
      <c r="K16" s="447"/>
      <c r="L16" s="447"/>
    </row>
    <row r="17" spans="1:12" ht="15.75" customHeight="1" x14ac:dyDescent="0.25">
      <c r="L17" s="344"/>
    </row>
    <row r="18" spans="1:12" x14ac:dyDescent="0.25">
      <c r="K18" s="68"/>
    </row>
    <row r="19" spans="1:12" ht="15.75" customHeight="1" x14ac:dyDescent="0.25">
      <c r="A19" s="516" t="s">
        <v>391</v>
      </c>
      <c r="B19" s="516"/>
      <c r="C19" s="516"/>
      <c r="D19" s="516"/>
      <c r="E19" s="516"/>
      <c r="F19" s="516"/>
      <c r="G19" s="516"/>
      <c r="H19" s="516"/>
      <c r="I19" s="516"/>
      <c r="J19" s="516"/>
      <c r="K19" s="516"/>
      <c r="L19" s="516"/>
    </row>
    <row r="20" spans="1:12" x14ac:dyDescent="0.25">
      <c r="A20" s="346"/>
      <c r="B20" s="346"/>
      <c r="C20" s="67"/>
      <c r="D20" s="67"/>
      <c r="E20" s="67"/>
      <c r="F20" s="67"/>
      <c r="G20" s="67"/>
      <c r="H20" s="67"/>
      <c r="I20" s="67"/>
      <c r="J20" s="67"/>
      <c r="K20" s="67"/>
      <c r="L20" s="67"/>
    </row>
    <row r="21" spans="1:12" ht="28.5" customHeight="1" x14ac:dyDescent="0.25">
      <c r="A21" s="517" t="s">
        <v>197</v>
      </c>
      <c r="B21" s="517" t="s">
        <v>196</v>
      </c>
      <c r="C21" s="523" t="s">
        <v>349</v>
      </c>
      <c r="D21" s="523"/>
      <c r="E21" s="523"/>
      <c r="F21" s="523"/>
      <c r="G21" s="523"/>
      <c r="H21" s="523"/>
      <c r="I21" s="518" t="s">
        <v>195</v>
      </c>
      <c r="J21" s="520" t="s">
        <v>351</v>
      </c>
      <c r="K21" s="517" t="s">
        <v>194</v>
      </c>
      <c r="L21" s="519" t="s">
        <v>350</v>
      </c>
    </row>
    <row r="22" spans="1:12" ht="58.5" customHeight="1" x14ac:dyDescent="0.25">
      <c r="A22" s="517"/>
      <c r="B22" s="517"/>
      <c r="C22" s="524" t="s">
        <v>1</v>
      </c>
      <c r="D22" s="524"/>
      <c r="E22" s="524" t="s">
        <v>8</v>
      </c>
      <c r="F22" s="524"/>
      <c r="G22" s="524" t="s">
        <v>571</v>
      </c>
      <c r="H22" s="524"/>
      <c r="I22" s="518"/>
      <c r="J22" s="521"/>
      <c r="K22" s="517"/>
      <c r="L22" s="519"/>
    </row>
    <row r="23" spans="1:12" ht="31.5" x14ac:dyDescent="0.25">
      <c r="A23" s="517"/>
      <c r="B23" s="517"/>
      <c r="C23" s="359" t="s">
        <v>193</v>
      </c>
      <c r="D23" s="359" t="s">
        <v>192</v>
      </c>
      <c r="E23" s="359" t="s">
        <v>193</v>
      </c>
      <c r="F23" s="359" t="s">
        <v>192</v>
      </c>
      <c r="G23" s="359" t="s">
        <v>193</v>
      </c>
      <c r="H23" s="359" t="s">
        <v>192</v>
      </c>
      <c r="I23" s="518"/>
      <c r="J23" s="522"/>
      <c r="K23" s="517"/>
      <c r="L23" s="519"/>
    </row>
    <row r="24" spans="1:12" x14ac:dyDescent="0.25">
      <c r="A24" s="360">
        <v>1</v>
      </c>
      <c r="B24" s="360">
        <v>2</v>
      </c>
      <c r="C24" s="359">
        <v>3</v>
      </c>
      <c r="D24" s="359">
        <v>4</v>
      </c>
      <c r="E24" s="359">
        <v>5</v>
      </c>
      <c r="F24" s="359">
        <v>6</v>
      </c>
      <c r="G24" s="359">
        <v>5</v>
      </c>
      <c r="H24" s="359">
        <v>6</v>
      </c>
      <c r="I24" s="359">
        <v>7</v>
      </c>
      <c r="J24" s="359">
        <v>8</v>
      </c>
      <c r="K24" s="359">
        <v>9</v>
      </c>
      <c r="L24" s="359">
        <v>10</v>
      </c>
    </row>
    <row r="25" spans="1:12" x14ac:dyDescent="0.25">
      <c r="A25" s="361">
        <v>1</v>
      </c>
      <c r="B25" s="362" t="s">
        <v>191</v>
      </c>
      <c r="C25" s="363"/>
      <c r="D25" s="363"/>
      <c r="E25" s="363"/>
      <c r="F25" s="363"/>
      <c r="G25" s="363"/>
      <c r="H25" s="363"/>
      <c r="I25" s="363"/>
      <c r="J25" s="363"/>
      <c r="K25" s="363"/>
      <c r="L25" s="363"/>
    </row>
    <row r="26" spans="1:12" x14ac:dyDescent="0.25">
      <c r="A26" s="361" t="s">
        <v>463</v>
      </c>
      <c r="B26" s="364" t="s">
        <v>464</v>
      </c>
      <c r="C26" s="407" t="s">
        <v>508</v>
      </c>
      <c r="D26" s="407" t="s">
        <v>508</v>
      </c>
      <c r="E26" s="407" t="s">
        <v>508</v>
      </c>
      <c r="F26" s="407" t="s">
        <v>508</v>
      </c>
      <c r="G26" s="407" t="s">
        <v>508</v>
      </c>
      <c r="H26" s="407" t="s">
        <v>508</v>
      </c>
      <c r="I26" s="366"/>
      <c r="J26" s="366"/>
      <c r="K26" s="363"/>
      <c r="L26" s="363"/>
    </row>
    <row r="27" spans="1:12" ht="31.5" x14ac:dyDescent="0.25">
      <c r="A27" s="361" t="s">
        <v>465</v>
      </c>
      <c r="B27" s="364" t="s">
        <v>466</v>
      </c>
      <c r="C27" s="407" t="s">
        <v>508</v>
      </c>
      <c r="D27" s="407" t="s">
        <v>508</v>
      </c>
      <c r="E27" s="407" t="s">
        <v>508</v>
      </c>
      <c r="F27" s="407" t="s">
        <v>508</v>
      </c>
      <c r="G27" s="407" t="s">
        <v>508</v>
      </c>
      <c r="H27" s="407" t="s">
        <v>508</v>
      </c>
      <c r="I27" s="366"/>
      <c r="J27" s="366"/>
      <c r="K27" s="363"/>
      <c r="L27" s="363"/>
    </row>
    <row r="28" spans="1:12" ht="63" x14ac:dyDescent="0.25">
      <c r="A28" s="361" t="s">
        <v>467</v>
      </c>
      <c r="B28" s="364" t="s">
        <v>468</v>
      </c>
      <c r="C28" s="407" t="s">
        <v>508</v>
      </c>
      <c r="D28" s="407" t="s">
        <v>508</v>
      </c>
      <c r="E28" s="407" t="s">
        <v>508</v>
      </c>
      <c r="F28" s="407" t="s">
        <v>508</v>
      </c>
      <c r="G28" s="407" t="s">
        <v>508</v>
      </c>
      <c r="H28" s="407" t="s">
        <v>508</v>
      </c>
      <c r="I28" s="366"/>
      <c r="J28" s="366"/>
      <c r="K28" s="363"/>
      <c r="L28" s="363"/>
    </row>
    <row r="29" spans="1:12" ht="31.5" x14ac:dyDescent="0.25">
      <c r="A29" s="361" t="s">
        <v>469</v>
      </c>
      <c r="B29" s="364" t="s">
        <v>470</v>
      </c>
      <c r="C29" s="407" t="s">
        <v>508</v>
      </c>
      <c r="D29" s="407" t="s">
        <v>508</v>
      </c>
      <c r="E29" s="407" t="s">
        <v>508</v>
      </c>
      <c r="F29" s="407" t="s">
        <v>508</v>
      </c>
      <c r="G29" s="407" t="s">
        <v>508</v>
      </c>
      <c r="H29" s="407" t="s">
        <v>508</v>
      </c>
      <c r="I29" s="366"/>
      <c r="J29" s="366"/>
      <c r="K29" s="363"/>
      <c r="L29" s="363"/>
    </row>
    <row r="30" spans="1:12" ht="31.5" x14ac:dyDescent="0.25">
      <c r="A30" s="361" t="s">
        <v>471</v>
      </c>
      <c r="B30" s="364" t="s">
        <v>472</v>
      </c>
      <c r="C30" s="407" t="s">
        <v>508</v>
      </c>
      <c r="D30" s="407" t="s">
        <v>508</v>
      </c>
      <c r="E30" s="407" t="s">
        <v>508</v>
      </c>
      <c r="F30" s="407" t="s">
        <v>508</v>
      </c>
      <c r="G30" s="407" t="s">
        <v>508</v>
      </c>
      <c r="H30" s="407" t="s">
        <v>508</v>
      </c>
      <c r="I30" s="366"/>
      <c r="J30" s="366"/>
      <c r="K30" s="363"/>
      <c r="L30" s="363"/>
    </row>
    <row r="31" spans="1:12" ht="31.5" x14ac:dyDescent="0.25">
      <c r="A31" s="361" t="s">
        <v>473</v>
      </c>
      <c r="B31" s="367" t="s">
        <v>474</v>
      </c>
      <c r="C31" s="407">
        <v>45799</v>
      </c>
      <c r="D31" s="407">
        <v>45799</v>
      </c>
      <c r="E31" s="407">
        <v>45799</v>
      </c>
      <c r="F31" s="407">
        <v>45799</v>
      </c>
      <c r="G31" s="407">
        <v>45799</v>
      </c>
      <c r="H31" s="407">
        <v>45799</v>
      </c>
      <c r="I31" s="366">
        <v>100</v>
      </c>
      <c r="J31" s="366"/>
      <c r="K31" s="363"/>
      <c r="L31" s="363"/>
    </row>
    <row r="32" spans="1:12" ht="31.5" x14ac:dyDescent="0.25">
      <c r="A32" s="361" t="s">
        <v>475</v>
      </c>
      <c r="B32" s="367" t="s">
        <v>476</v>
      </c>
      <c r="C32" s="407">
        <v>45890</v>
      </c>
      <c r="D32" s="407">
        <v>45991</v>
      </c>
      <c r="E32" s="368"/>
      <c r="F32" s="368"/>
      <c r="G32" s="407">
        <v>45890</v>
      </c>
      <c r="H32" s="407">
        <v>45991</v>
      </c>
      <c r="I32" s="366"/>
      <c r="J32" s="366"/>
      <c r="K32" s="363"/>
      <c r="L32" s="363"/>
    </row>
    <row r="33" spans="1:12" ht="47.25" x14ac:dyDescent="0.25">
      <c r="A33" s="361" t="s">
        <v>477</v>
      </c>
      <c r="B33" s="367" t="s">
        <v>478</v>
      </c>
      <c r="C33" s="407" t="s">
        <v>508</v>
      </c>
      <c r="D33" s="407" t="s">
        <v>508</v>
      </c>
      <c r="E33" s="365"/>
      <c r="F33" s="365"/>
      <c r="G33" s="407" t="s">
        <v>508</v>
      </c>
      <c r="H33" s="407" t="s">
        <v>508</v>
      </c>
      <c r="I33" s="366"/>
      <c r="J33" s="366"/>
      <c r="K33" s="363"/>
      <c r="L33" s="363"/>
    </row>
    <row r="34" spans="1:12" ht="63" x14ac:dyDescent="0.25">
      <c r="A34" s="361" t="s">
        <v>479</v>
      </c>
      <c r="B34" s="367" t="s">
        <v>480</v>
      </c>
      <c r="C34" s="407" t="s">
        <v>508</v>
      </c>
      <c r="D34" s="407" t="s">
        <v>508</v>
      </c>
      <c r="E34" s="365"/>
      <c r="F34" s="365"/>
      <c r="G34" s="407" t="s">
        <v>508</v>
      </c>
      <c r="H34" s="407" t="s">
        <v>508</v>
      </c>
      <c r="I34" s="366"/>
      <c r="J34" s="366"/>
      <c r="K34" s="363"/>
      <c r="L34" s="363"/>
    </row>
    <row r="35" spans="1:12" ht="31.5" x14ac:dyDescent="0.25">
      <c r="A35" s="361" t="s">
        <v>481</v>
      </c>
      <c r="B35" s="367" t="s">
        <v>190</v>
      </c>
      <c r="C35" s="407">
        <f>D32</f>
        <v>45991</v>
      </c>
      <c r="D35" s="407">
        <v>46022</v>
      </c>
      <c r="E35" s="368"/>
      <c r="F35" s="369"/>
      <c r="G35" s="407">
        <f>H32</f>
        <v>45991</v>
      </c>
      <c r="H35" s="407">
        <v>46022</v>
      </c>
      <c r="I35" s="366"/>
      <c r="J35" s="366"/>
      <c r="K35" s="363"/>
      <c r="L35" s="363"/>
    </row>
    <row r="36" spans="1:12" ht="31.5" x14ac:dyDescent="0.25">
      <c r="A36" s="361" t="s">
        <v>482</v>
      </c>
      <c r="B36" s="367" t="s">
        <v>483</v>
      </c>
      <c r="C36" s="407" t="s">
        <v>508</v>
      </c>
      <c r="D36" s="407" t="s">
        <v>508</v>
      </c>
      <c r="E36" s="365"/>
      <c r="F36" s="365"/>
      <c r="G36" s="407" t="s">
        <v>508</v>
      </c>
      <c r="H36" s="407" t="s">
        <v>508</v>
      </c>
      <c r="I36" s="366"/>
      <c r="J36" s="366"/>
      <c r="K36" s="363"/>
      <c r="L36" s="363"/>
    </row>
    <row r="37" spans="1:12" x14ac:dyDescent="0.25">
      <c r="A37" s="361" t="s">
        <v>484</v>
      </c>
      <c r="B37" s="367" t="s">
        <v>189</v>
      </c>
      <c r="C37" s="407">
        <f>C32</f>
        <v>45890</v>
      </c>
      <c r="D37" s="407">
        <f>D32</f>
        <v>45991</v>
      </c>
      <c r="E37" s="368"/>
      <c r="F37" s="368"/>
      <c r="G37" s="407">
        <f>G32</f>
        <v>45890</v>
      </c>
      <c r="H37" s="407">
        <f>H32</f>
        <v>45991</v>
      </c>
      <c r="I37" s="366"/>
      <c r="J37" s="366"/>
      <c r="K37" s="363"/>
      <c r="L37" s="363"/>
    </row>
    <row r="38" spans="1:12" x14ac:dyDescent="0.25">
      <c r="A38" s="361" t="s">
        <v>485</v>
      </c>
      <c r="B38" s="362" t="s">
        <v>188</v>
      </c>
      <c r="C38" s="408"/>
      <c r="D38" s="409"/>
      <c r="E38" s="365"/>
      <c r="F38" s="365"/>
      <c r="G38" s="408"/>
      <c r="H38" s="409"/>
      <c r="I38" s="366"/>
      <c r="J38" s="366"/>
      <c r="K38" s="363"/>
      <c r="L38" s="363"/>
    </row>
    <row r="39" spans="1:12" ht="63" x14ac:dyDescent="0.25">
      <c r="A39" s="361">
        <v>2</v>
      </c>
      <c r="B39" s="367" t="s">
        <v>486</v>
      </c>
      <c r="C39" s="407">
        <v>46023</v>
      </c>
      <c r="D39" s="407">
        <v>46111</v>
      </c>
      <c r="E39" s="369"/>
      <c r="F39" s="369"/>
      <c r="G39" s="407">
        <v>46023</v>
      </c>
      <c r="H39" s="407">
        <v>46111</v>
      </c>
      <c r="I39" s="366"/>
      <c r="J39" s="366"/>
      <c r="K39" s="363"/>
      <c r="L39" s="363"/>
    </row>
    <row r="40" spans="1:12" x14ac:dyDescent="0.25">
      <c r="A40" s="361" t="s">
        <v>487</v>
      </c>
      <c r="B40" s="367" t="s">
        <v>488</v>
      </c>
      <c r="C40" s="407" t="s">
        <v>508</v>
      </c>
      <c r="D40" s="407" t="s">
        <v>508</v>
      </c>
      <c r="E40" s="365"/>
      <c r="F40" s="365"/>
      <c r="G40" s="407" t="s">
        <v>508</v>
      </c>
      <c r="H40" s="407" t="s">
        <v>508</v>
      </c>
      <c r="I40" s="366"/>
      <c r="J40" s="366"/>
      <c r="K40" s="363"/>
      <c r="L40" s="363"/>
    </row>
    <row r="41" spans="1:12" ht="47.25" x14ac:dyDescent="0.25">
      <c r="A41" s="361" t="s">
        <v>489</v>
      </c>
      <c r="B41" s="362" t="s">
        <v>490</v>
      </c>
      <c r="C41" s="407"/>
      <c r="D41" s="407"/>
      <c r="E41" s="365"/>
      <c r="F41" s="365"/>
      <c r="G41" s="407"/>
      <c r="H41" s="407"/>
      <c r="I41" s="366"/>
      <c r="J41" s="366"/>
      <c r="K41" s="363"/>
      <c r="L41" s="363"/>
    </row>
    <row r="42" spans="1:12" ht="31.5" x14ac:dyDescent="0.25">
      <c r="A42" s="361">
        <v>3</v>
      </c>
      <c r="B42" s="367" t="s">
        <v>491</v>
      </c>
      <c r="C42" s="407" t="s">
        <v>508</v>
      </c>
      <c r="D42" s="407" t="s">
        <v>508</v>
      </c>
      <c r="E42" s="365"/>
      <c r="F42" s="365"/>
      <c r="G42" s="407" t="s">
        <v>508</v>
      </c>
      <c r="H42" s="407" t="s">
        <v>508</v>
      </c>
      <c r="I42" s="366"/>
      <c r="J42" s="366"/>
      <c r="K42" s="363"/>
      <c r="L42" s="363"/>
    </row>
    <row r="43" spans="1:12" x14ac:dyDescent="0.25">
      <c r="A43" s="361" t="s">
        <v>492</v>
      </c>
      <c r="B43" s="367" t="s">
        <v>187</v>
      </c>
      <c r="C43" s="407" t="s">
        <v>508</v>
      </c>
      <c r="D43" s="407" t="s">
        <v>508</v>
      </c>
      <c r="E43" s="365"/>
      <c r="F43" s="365"/>
      <c r="G43" s="407" t="s">
        <v>508</v>
      </c>
      <c r="H43" s="407" t="s">
        <v>508</v>
      </c>
      <c r="I43" s="366"/>
      <c r="J43" s="366"/>
      <c r="K43" s="363"/>
      <c r="L43" s="363"/>
    </row>
    <row r="44" spans="1:12" x14ac:dyDescent="0.25">
      <c r="A44" s="361" t="s">
        <v>493</v>
      </c>
      <c r="B44" s="367" t="s">
        <v>186</v>
      </c>
      <c r="C44" s="407">
        <v>46113</v>
      </c>
      <c r="D44" s="407">
        <v>46295</v>
      </c>
      <c r="E44" s="365"/>
      <c r="F44" s="365"/>
      <c r="G44" s="407">
        <v>46113</v>
      </c>
      <c r="H44" s="407">
        <v>46295</v>
      </c>
      <c r="I44" s="366"/>
      <c r="J44" s="366"/>
      <c r="K44" s="363"/>
      <c r="L44" s="363"/>
    </row>
    <row r="45" spans="1:12" ht="78.75" x14ac:dyDescent="0.25">
      <c r="A45" s="361" t="s">
        <v>494</v>
      </c>
      <c r="B45" s="367" t="s">
        <v>495</v>
      </c>
      <c r="C45" s="407" t="s">
        <v>508</v>
      </c>
      <c r="D45" s="407" t="s">
        <v>508</v>
      </c>
      <c r="E45" s="365"/>
      <c r="F45" s="365"/>
      <c r="G45" s="407" t="s">
        <v>508</v>
      </c>
      <c r="H45" s="407" t="s">
        <v>508</v>
      </c>
      <c r="I45" s="366"/>
      <c r="J45" s="366"/>
      <c r="K45" s="363"/>
      <c r="L45" s="363"/>
    </row>
    <row r="46" spans="1:12" ht="157.5" x14ac:dyDescent="0.25">
      <c r="A46" s="361" t="s">
        <v>496</v>
      </c>
      <c r="B46" s="367" t="s">
        <v>497</v>
      </c>
      <c r="C46" s="407" t="s">
        <v>508</v>
      </c>
      <c r="D46" s="407" t="s">
        <v>508</v>
      </c>
      <c r="E46" s="365"/>
      <c r="F46" s="365"/>
      <c r="G46" s="407" t="s">
        <v>508</v>
      </c>
      <c r="H46" s="407" t="s">
        <v>508</v>
      </c>
      <c r="I46" s="366"/>
      <c r="J46" s="366"/>
      <c r="K46" s="363"/>
      <c r="L46" s="363"/>
    </row>
    <row r="47" spans="1:12" x14ac:dyDescent="0.25">
      <c r="A47" s="361" t="s">
        <v>498</v>
      </c>
      <c r="B47" s="367" t="s">
        <v>185</v>
      </c>
      <c r="C47" s="407">
        <v>46296</v>
      </c>
      <c r="D47" s="407">
        <v>46387</v>
      </c>
      <c r="E47" s="365"/>
      <c r="F47" s="365"/>
      <c r="G47" s="407">
        <v>46296</v>
      </c>
      <c r="H47" s="407">
        <v>46387</v>
      </c>
      <c r="I47" s="366"/>
      <c r="J47" s="366"/>
      <c r="K47" s="363"/>
      <c r="L47" s="363"/>
    </row>
    <row r="48" spans="1:12" ht="31.5" x14ac:dyDescent="0.25">
      <c r="A48" s="361" t="s">
        <v>499</v>
      </c>
      <c r="B48" s="362" t="s">
        <v>184</v>
      </c>
      <c r="C48" s="407"/>
      <c r="D48" s="407"/>
      <c r="E48" s="365"/>
      <c r="F48" s="365"/>
      <c r="G48" s="407"/>
      <c r="H48" s="407"/>
      <c r="I48" s="366"/>
      <c r="J48" s="366"/>
      <c r="K48" s="363"/>
      <c r="L48" s="363"/>
    </row>
    <row r="49" spans="1:12" ht="31.5" x14ac:dyDescent="0.25">
      <c r="A49" s="361">
        <v>4</v>
      </c>
      <c r="B49" s="367" t="s">
        <v>183</v>
      </c>
      <c r="C49" s="407">
        <v>46296</v>
      </c>
      <c r="D49" s="407">
        <v>46387</v>
      </c>
      <c r="E49" s="365"/>
      <c r="F49" s="365"/>
      <c r="G49" s="407">
        <v>46296</v>
      </c>
      <c r="H49" s="407">
        <v>46387</v>
      </c>
      <c r="I49" s="366"/>
      <c r="J49" s="366"/>
      <c r="K49" s="363"/>
      <c r="L49" s="363"/>
    </row>
    <row r="50" spans="1:12" ht="78.75" x14ac:dyDescent="0.25">
      <c r="A50" s="361" t="s">
        <v>500</v>
      </c>
      <c r="B50" s="367" t="s">
        <v>501</v>
      </c>
      <c r="C50" s="407">
        <v>46296</v>
      </c>
      <c r="D50" s="407">
        <v>46387</v>
      </c>
      <c r="E50" s="365"/>
      <c r="F50" s="365"/>
      <c r="G50" s="407">
        <v>46296</v>
      </c>
      <c r="H50" s="407">
        <v>46387</v>
      </c>
      <c r="I50" s="366"/>
      <c r="J50" s="366"/>
      <c r="K50" s="363"/>
      <c r="L50" s="363"/>
    </row>
    <row r="51" spans="1:12" ht="63" x14ac:dyDescent="0.25">
      <c r="A51" s="361" t="s">
        <v>502</v>
      </c>
      <c r="B51" s="367" t="s">
        <v>503</v>
      </c>
      <c r="C51" s="407" t="s">
        <v>508</v>
      </c>
      <c r="D51" s="407" t="s">
        <v>508</v>
      </c>
      <c r="E51" s="365"/>
      <c r="F51" s="365"/>
      <c r="G51" s="407" t="s">
        <v>508</v>
      </c>
      <c r="H51" s="407" t="s">
        <v>508</v>
      </c>
      <c r="I51" s="366"/>
      <c r="J51" s="366"/>
      <c r="K51" s="363"/>
      <c r="L51" s="363"/>
    </row>
    <row r="52" spans="1:12" ht="63" x14ac:dyDescent="0.25">
      <c r="A52" s="361" t="s">
        <v>504</v>
      </c>
      <c r="B52" s="367" t="s">
        <v>182</v>
      </c>
      <c r="C52" s="407" t="s">
        <v>508</v>
      </c>
      <c r="D52" s="407" t="s">
        <v>508</v>
      </c>
      <c r="E52" s="365"/>
      <c r="F52" s="365"/>
      <c r="G52" s="407" t="s">
        <v>508</v>
      </c>
      <c r="H52" s="407" t="s">
        <v>508</v>
      </c>
      <c r="I52" s="366"/>
      <c r="J52" s="366"/>
      <c r="K52" s="363"/>
      <c r="L52" s="363"/>
    </row>
    <row r="53" spans="1:12" ht="31.5" x14ac:dyDescent="0.25">
      <c r="A53" s="361" t="s">
        <v>505</v>
      </c>
      <c r="B53" s="219" t="s">
        <v>506</v>
      </c>
      <c r="C53" s="407">
        <v>46296</v>
      </c>
      <c r="D53" s="407">
        <v>46387</v>
      </c>
      <c r="E53" s="365"/>
      <c r="F53" s="365"/>
      <c r="G53" s="407">
        <v>46296</v>
      </c>
      <c r="H53" s="407">
        <v>46387</v>
      </c>
      <c r="I53" s="366"/>
      <c r="J53" s="366"/>
      <c r="K53" s="363"/>
      <c r="L53" s="363"/>
    </row>
    <row r="54" spans="1:12" ht="31.5" x14ac:dyDescent="0.25">
      <c r="A54" s="361" t="s">
        <v>507</v>
      </c>
      <c r="B54" s="367" t="s">
        <v>181</v>
      </c>
      <c r="C54" s="407" t="s">
        <v>508</v>
      </c>
      <c r="D54" s="407" t="s">
        <v>508</v>
      </c>
      <c r="E54" s="365"/>
      <c r="F54" s="365"/>
      <c r="G54" s="407" t="s">
        <v>508</v>
      </c>
      <c r="H54" s="407" t="s">
        <v>508</v>
      </c>
      <c r="I54" s="366"/>
      <c r="J54" s="366"/>
      <c r="K54" s="363"/>
      <c r="L54" s="36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56"/>
    <col min="2" max="2" width="57.85546875" style="56" customWidth="1"/>
    <col min="3" max="3" width="13" style="56" customWidth="1"/>
    <col min="4" max="4" width="17.85546875" style="56" customWidth="1"/>
    <col min="5" max="6" width="15.5703125" style="56" customWidth="1"/>
    <col min="7" max="7" width="12" style="57" customWidth="1"/>
    <col min="8" max="27" width="8.85546875" style="57" customWidth="1"/>
    <col min="28" max="28" width="18.28515625" style="56" customWidth="1"/>
    <col min="29" max="29" width="18.5703125" style="56" customWidth="1"/>
    <col min="30" max="31" width="11" style="56" bestFit="1" customWidth="1"/>
    <col min="32"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57"/>
      <c r="B5" s="57"/>
      <c r="C5" s="57"/>
      <c r="D5" s="57"/>
      <c r="E5" s="57"/>
      <c r="F5" s="57"/>
      <c r="AC5" s="14"/>
    </row>
    <row r="6" spans="1:29" ht="18.75" x14ac:dyDescent="0.25">
      <c r="A6" s="457" t="s">
        <v>6</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92"/>
      <c r="B7" s="92"/>
      <c r="C7" s="92"/>
      <c r="D7" s="92"/>
      <c r="E7" s="92"/>
      <c r="F7" s="92"/>
      <c r="G7" s="92"/>
      <c r="H7" s="92"/>
      <c r="I7" s="92"/>
      <c r="J7" s="370"/>
      <c r="K7" s="370"/>
      <c r="L7" s="370"/>
      <c r="M7" s="370"/>
      <c r="N7" s="370"/>
      <c r="O7" s="370"/>
      <c r="P7" s="370"/>
      <c r="Q7" s="370"/>
      <c r="R7" s="370"/>
      <c r="S7" s="370"/>
      <c r="T7" s="370"/>
      <c r="U7" s="370"/>
      <c r="V7" s="370"/>
      <c r="W7" s="370"/>
      <c r="X7" s="370"/>
      <c r="Y7" s="370"/>
      <c r="Z7" s="370"/>
      <c r="AA7" s="370"/>
      <c r="AB7" s="370"/>
      <c r="AC7" s="370"/>
    </row>
    <row r="8" spans="1:29" x14ac:dyDescent="0.25">
      <c r="A8" s="493" t="str">
        <f>'1. паспорт местоположение'!A9:C9</f>
        <v>Акционерное общество "Россети Янтарь" ДЗО  ПАО "Россети"</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47" t="s">
        <v>5</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92"/>
      <c r="B10" s="92"/>
      <c r="C10" s="92"/>
      <c r="D10" s="92"/>
      <c r="E10" s="92"/>
      <c r="F10" s="92"/>
      <c r="G10" s="92"/>
      <c r="H10" s="92"/>
      <c r="I10" s="92"/>
      <c r="J10" s="370"/>
      <c r="K10" s="370"/>
      <c r="L10" s="370"/>
      <c r="M10" s="370"/>
      <c r="N10" s="370"/>
      <c r="O10" s="370"/>
      <c r="P10" s="370"/>
      <c r="Q10" s="370"/>
      <c r="R10" s="370"/>
      <c r="S10" s="370"/>
      <c r="T10" s="370"/>
      <c r="U10" s="370"/>
      <c r="V10" s="370"/>
      <c r="W10" s="370"/>
      <c r="X10" s="370"/>
      <c r="Y10" s="370"/>
      <c r="Z10" s="370"/>
      <c r="AA10" s="370"/>
      <c r="AB10" s="370"/>
      <c r="AC10" s="370"/>
    </row>
    <row r="11" spans="1:29" x14ac:dyDescent="0.25">
      <c r="A11" s="493" t="str">
        <f>'1. паспорт местоположение'!A12:C12</f>
        <v>N_22-1261</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47" t="s">
        <v>4</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45.75" customHeight="1" x14ac:dyDescent="0.25">
      <c r="A14" s="532" t="str">
        <f>'1. паспорт местоположение'!A15</f>
        <v>Реконструкция отпайки к ТП 041-05 ВЛ 15 кВ ВЛ 15-041 протяженностью 1410 м в п. Тихореченское Балтийского ГО</v>
      </c>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row>
    <row r="15" spans="1:29" ht="15.75" customHeight="1" x14ac:dyDescent="0.25">
      <c r="A15" s="447" t="s">
        <v>3</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533"/>
      <c r="B16" s="533"/>
      <c r="C16" s="533"/>
      <c r="D16" s="533"/>
      <c r="E16" s="533"/>
      <c r="F16" s="533"/>
      <c r="G16" s="533"/>
      <c r="H16" s="533"/>
      <c r="I16" s="533"/>
      <c r="J16" s="533"/>
      <c r="K16" s="533"/>
      <c r="L16" s="533"/>
      <c r="M16" s="533"/>
      <c r="N16" s="533"/>
      <c r="O16" s="533"/>
      <c r="P16" s="533"/>
      <c r="Q16" s="533"/>
      <c r="R16" s="533"/>
      <c r="S16" s="533"/>
      <c r="T16" s="533"/>
      <c r="U16" s="533"/>
      <c r="V16" s="533"/>
      <c r="W16" s="533"/>
      <c r="X16" s="533"/>
      <c r="Y16" s="533"/>
      <c r="Z16" s="533"/>
      <c r="AA16" s="533"/>
      <c r="AB16" s="533"/>
      <c r="AC16" s="533"/>
    </row>
    <row r="17" spans="1:32" x14ac:dyDescent="0.25">
      <c r="A17" s="57"/>
      <c r="AB17" s="57"/>
    </row>
    <row r="18" spans="1:32" x14ac:dyDescent="0.25">
      <c r="A18" s="534" t="s">
        <v>392</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row>
    <row r="19" spans="1:32" x14ac:dyDescent="0.25">
      <c r="A19" s="57"/>
      <c r="B19" s="57"/>
      <c r="C19" s="57"/>
      <c r="D19" s="57"/>
      <c r="E19" s="57"/>
      <c r="F19" s="57"/>
      <c r="AB19" s="57"/>
    </row>
    <row r="20" spans="1:32" ht="33" customHeight="1" x14ac:dyDescent="0.25">
      <c r="A20" s="535" t="s">
        <v>180</v>
      </c>
      <c r="B20" s="535" t="s">
        <v>179</v>
      </c>
      <c r="C20" s="524" t="s">
        <v>178</v>
      </c>
      <c r="D20" s="524"/>
      <c r="E20" s="538" t="s">
        <v>177</v>
      </c>
      <c r="F20" s="538"/>
      <c r="G20" s="539" t="s">
        <v>572</v>
      </c>
      <c r="H20" s="525" t="s">
        <v>554</v>
      </c>
      <c r="I20" s="526"/>
      <c r="J20" s="526"/>
      <c r="K20" s="526"/>
      <c r="L20" s="525" t="s">
        <v>555</v>
      </c>
      <c r="M20" s="526"/>
      <c r="N20" s="526"/>
      <c r="O20" s="526"/>
      <c r="P20" s="525" t="s">
        <v>556</v>
      </c>
      <c r="Q20" s="526"/>
      <c r="R20" s="526"/>
      <c r="S20" s="526"/>
      <c r="T20" s="525" t="s">
        <v>557</v>
      </c>
      <c r="U20" s="526"/>
      <c r="V20" s="526"/>
      <c r="W20" s="526"/>
      <c r="X20" s="525" t="s">
        <v>573</v>
      </c>
      <c r="Y20" s="526"/>
      <c r="Z20" s="526"/>
      <c r="AA20" s="527"/>
      <c r="AB20" s="528" t="s">
        <v>176</v>
      </c>
      <c r="AC20" s="529"/>
      <c r="AD20" s="64"/>
      <c r="AE20" s="64"/>
      <c r="AF20" s="64"/>
    </row>
    <row r="21" spans="1:32" ht="75" customHeight="1" x14ac:dyDescent="0.25">
      <c r="A21" s="536"/>
      <c r="B21" s="536"/>
      <c r="C21" s="524"/>
      <c r="D21" s="524"/>
      <c r="E21" s="538"/>
      <c r="F21" s="538"/>
      <c r="G21" s="540"/>
      <c r="H21" s="524" t="s">
        <v>1</v>
      </c>
      <c r="I21" s="524"/>
      <c r="J21" s="524" t="s">
        <v>8</v>
      </c>
      <c r="K21" s="524"/>
      <c r="L21" s="524" t="s">
        <v>1</v>
      </c>
      <c r="M21" s="524"/>
      <c r="N21" s="524" t="s">
        <v>8</v>
      </c>
      <c r="O21" s="524"/>
      <c r="P21" s="524" t="s">
        <v>1</v>
      </c>
      <c r="Q21" s="524"/>
      <c r="R21" s="524" t="s">
        <v>8</v>
      </c>
      <c r="S21" s="524"/>
      <c r="T21" s="524" t="s">
        <v>1</v>
      </c>
      <c r="U21" s="524"/>
      <c r="V21" s="524" t="s">
        <v>8</v>
      </c>
      <c r="W21" s="524"/>
      <c r="X21" s="524" t="s">
        <v>1</v>
      </c>
      <c r="Y21" s="524"/>
      <c r="Z21" s="524" t="s">
        <v>8</v>
      </c>
      <c r="AA21" s="524"/>
      <c r="AB21" s="530"/>
      <c r="AC21" s="531"/>
    </row>
    <row r="22" spans="1:32" ht="75" customHeight="1" x14ac:dyDescent="0.25">
      <c r="A22" s="537"/>
      <c r="B22" s="537"/>
      <c r="C22" s="423" t="s">
        <v>1</v>
      </c>
      <c r="D22" s="423" t="s">
        <v>175</v>
      </c>
      <c r="E22" s="424" t="s">
        <v>574</v>
      </c>
      <c r="F22" s="424" t="s">
        <v>570</v>
      </c>
      <c r="G22" s="541"/>
      <c r="H22" s="425" t="s">
        <v>373</v>
      </c>
      <c r="I22" s="425" t="s">
        <v>374</v>
      </c>
      <c r="J22" s="425" t="s">
        <v>373</v>
      </c>
      <c r="K22" s="425" t="s">
        <v>374</v>
      </c>
      <c r="L22" s="425" t="s">
        <v>373</v>
      </c>
      <c r="M22" s="425" t="s">
        <v>374</v>
      </c>
      <c r="N22" s="425" t="s">
        <v>373</v>
      </c>
      <c r="O22" s="425" t="s">
        <v>374</v>
      </c>
      <c r="P22" s="425" t="s">
        <v>373</v>
      </c>
      <c r="Q22" s="425" t="s">
        <v>374</v>
      </c>
      <c r="R22" s="425" t="s">
        <v>373</v>
      </c>
      <c r="S22" s="425" t="s">
        <v>374</v>
      </c>
      <c r="T22" s="425" t="s">
        <v>373</v>
      </c>
      <c r="U22" s="425" t="s">
        <v>374</v>
      </c>
      <c r="V22" s="425" t="s">
        <v>373</v>
      </c>
      <c r="W22" s="425" t="s">
        <v>374</v>
      </c>
      <c r="X22" s="425" t="s">
        <v>373</v>
      </c>
      <c r="Y22" s="425" t="s">
        <v>374</v>
      </c>
      <c r="Z22" s="425" t="s">
        <v>373</v>
      </c>
      <c r="AA22" s="425" t="s">
        <v>374</v>
      </c>
      <c r="AB22" s="423" t="s">
        <v>1</v>
      </c>
      <c r="AC22" s="423" t="s">
        <v>8</v>
      </c>
    </row>
    <row r="23" spans="1:32" ht="19.5" customHeight="1" x14ac:dyDescent="0.25">
      <c r="A23" s="360">
        <v>1</v>
      </c>
      <c r="B23" s="360">
        <v>2</v>
      </c>
      <c r="C23" s="436">
        <v>3</v>
      </c>
      <c r="D23" s="436">
        <v>4</v>
      </c>
      <c r="E23" s="436">
        <v>5</v>
      </c>
      <c r="F23" s="436">
        <v>6</v>
      </c>
      <c r="G23" s="436">
        <v>7</v>
      </c>
      <c r="H23" s="436">
        <v>8</v>
      </c>
      <c r="I23" s="436">
        <v>9</v>
      </c>
      <c r="J23" s="436">
        <v>10</v>
      </c>
      <c r="K23" s="436">
        <v>11</v>
      </c>
      <c r="L23" s="436">
        <v>12</v>
      </c>
      <c r="M23" s="436">
        <v>13</v>
      </c>
      <c r="N23" s="436">
        <v>14</v>
      </c>
      <c r="O23" s="436">
        <v>15</v>
      </c>
      <c r="P23" s="436">
        <v>16</v>
      </c>
      <c r="Q23" s="436">
        <v>17</v>
      </c>
      <c r="R23" s="436">
        <v>18</v>
      </c>
      <c r="S23" s="436">
        <v>19</v>
      </c>
      <c r="T23" s="436">
        <v>20</v>
      </c>
      <c r="U23" s="436">
        <v>21</v>
      </c>
      <c r="V23" s="436">
        <v>22</v>
      </c>
      <c r="W23" s="436">
        <v>23</v>
      </c>
      <c r="X23" s="436">
        <v>24</v>
      </c>
      <c r="Y23" s="436">
        <v>25</v>
      </c>
      <c r="Z23" s="436">
        <v>26</v>
      </c>
      <c r="AA23" s="436">
        <v>27</v>
      </c>
      <c r="AB23" s="436">
        <v>28</v>
      </c>
      <c r="AC23" s="436">
        <v>29</v>
      </c>
    </row>
    <row r="24" spans="1:32" ht="47.25" customHeight="1" x14ac:dyDescent="0.25">
      <c r="A24" s="371">
        <v>1</v>
      </c>
      <c r="B24" s="372" t="s">
        <v>174</v>
      </c>
      <c r="C24" s="373">
        <f>SUM(C25:C29)</f>
        <v>7.0075775399999998</v>
      </c>
      <c r="D24" s="373">
        <f t="shared" ref="D24" si="0">SUM(D25:D29)</f>
        <v>0</v>
      </c>
      <c r="E24" s="411">
        <f t="shared" ref="E24" si="1">SUM(E25:E29)</f>
        <v>7.0075775399999998</v>
      </c>
      <c r="F24" s="420">
        <f t="shared" ref="F24" si="2">SUM(F25:F29)</f>
        <v>7.0075775399999998</v>
      </c>
      <c r="G24" s="373">
        <f t="shared" ref="G24:AA24" si="3">SUM(G25:G29)</f>
        <v>0</v>
      </c>
      <c r="H24" s="373">
        <f t="shared" ref="H24:S24" si="4">SUM(H25:H29)</f>
        <v>0.19447524999999999</v>
      </c>
      <c r="I24" s="373">
        <f t="shared" ref="I24:J24" si="5">SUM(I25:I29)</f>
        <v>0</v>
      </c>
      <c r="J24" s="373">
        <f t="shared" si="5"/>
        <v>0</v>
      </c>
      <c r="K24" s="373">
        <f t="shared" si="4"/>
        <v>0</v>
      </c>
      <c r="L24" s="373">
        <f t="shared" si="4"/>
        <v>6.8131022899999998</v>
      </c>
      <c r="M24" s="373">
        <f t="shared" si="4"/>
        <v>0</v>
      </c>
      <c r="N24" s="373">
        <f t="shared" ref="N24" si="6">SUM(N25:N29)</f>
        <v>0</v>
      </c>
      <c r="O24" s="373">
        <f t="shared" si="4"/>
        <v>0</v>
      </c>
      <c r="P24" s="373">
        <f t="shared" si="4"/>
        <v>0</v>
      </c>
      <c r="Q24" s="373">
        <f t="shared" si="4"/>
        <v>0</v>
      </c>
      <c r="R24" s="373">
        <f t="shared" si="4"/>
        <v>0</v>
      </c>
      <c r="S24" s="373">
        <f t="shared" si="4"/>
        <v>0</v>
      </c>
      <c r="T24" s="373">
        <f t="shared" si="3"/>
        <v>0</v>
      </c>
      <c r="U24" s="373">
        <f t="shared" si="3"/>
        <v>0</v>
      </c>
      <c r="V24" s="373">
        <f t="shared" si="3"/>
        <v>0</v>
      </c>
      <c r="W24" s="373">
        <f t="shared" si="3"/>
        <v>0</v>
      </c>
      <c r="X24" s="373">
        <f t="shared" si="3"/>
        <v>0</v>
      </c>
      <c r="Y24" s="373">
        <f t="shared" si="3"/>
        <v>0</v>
      </c>
      <c r="Z24" s="373">
        <f t="shared" si="3"/>
        <v>0</v>
      </c>
      <c r="AA24" s="373">
        <f t="shared" si="3"/>
        <v>0</v>
      </c>
      <c r="AB24" s="420">
        <f>H24+L24+P24+T24+X24</f>
        <v>7.0075775399999998</v>
      </c>
      <c r="AC24" s="422">
        <f>J24+N24+R24+V24+Z24</f>
        <v>0</v>
      </c>
    </row>
    <row r="25" spans="1:32" ht="24" customHeight="1" x14ac:dyDescent="0.25">
      <c r="A25" s="374" t="s">
        <v>173</v>
      </c>
      <c r="B25" s="375" t="s">
        <v>172</v>
      </c>
      <c r="C25" s="373">
        <v>0</v>
      </c>
      <c r="D25" s="373">
        <v>0</v>
      </c>
      <c r="E25" s="412">
        <f>C25</f>
        <v>0</v>
      </c>
      <c r="F25" s="421">
        <f>E25-G25</f>
        <v>0</v>
      </c>
      <c r="G25" s="376">
        <v>0</v>
      </c>
      <c r="H25" s="376">
        <v>0</v>
      </c>
      <c r="I25" s="376">
        <v>0</v>
      </c>
      <c r="J25" s="376">
        <v>0</v>
      </c>
      <c r="K25" s="376">
        <v>0</v>
      </c>
      <c r="L25" s="376">
        <v>0</v>
      </c>
      <c r="M25" s="376">
        <v>0</v>
      </c>
      <c r="N25" s="376">
        <v>0</v>
      </c>
      <c r="O25" s="376">
        <v>0</v>
      </c>
      <c r="P25" s="376">
        <v>0</v>
      </c>
      <c r="Q25" s="376">
        <v>0</v>
      </c>
      <c r="R25" s="376">
        <v>0</v>
      </c>
      <c r="S25" s="376">
        <v>0</v>
      </c>
      <c r="T25" s="376">
        <v>0</v>
      </c>
      <c r="U25" s="376">
        <v>0</v>
      </c>
      <c r="V25" s="376">
        <v>0</v>
      </c>
      <c r="W25" s="376">
        <v>0</v>
      </c>
      <c r="X25" s="376">
        <v>0</v>
      </c>
      <c r="Y25" s="376">
        <v>0</v>
      </c>
      <c r="Z25" s="376">
        <v>0</v>
      </c>
      <c r="AA25" s="376">
        <v>0</v>
      </c>
      <c r="AB25" s="420">
        <f t="shared" ref="AB25:AB64" si="7">H25+L25+P25+T25+X25</f>
        <v>0</v>
      </c>
      <c r="AC25" s="422">
        <f t="shared" ref="AC25:AC64" si="8">J25+N25+R25+V25+Z25</f>
        <v>0</v>
      </c>
    </row>
    <row r="26" spans="1:32" x14ac:dyDescent="0.25">
      <c r="A26" s="374" t="s">
        <v>171</v>
      </c>
      <c r="B26" s="375" t="s">
        <v>170</v>
      </c>
      <c r="C26" s="373">
        <v>0</v>
      </c>
      <c r="D26" s="373">
        <v>0</v>
      </c>
      <c r="E26" s="412">
        <f>C26</f>
        <v>0</v>
      </c>
      <c r="F26" s="421">
        <f t="shared" ref="F26:F64" si="9">E26-G26</f>
        <v>0</v>
      </c>
      <c r="G26" s="376">
        <v>0</v>
      </c>
      <c r="H26" s="376">
        <v>0</v>
      </c>
      <c r="I26" s="376">
        <v>0</v>
      </c>
      <c r="J26" s="376">
        <v>0</v>
      </c>
      <c r="K26" s="376">
        <v>0</v>
      </c>
      <c r="L26" s="376">
        <v>0</v>
      </c>
      <c r="M26" s="376">
        <v>0</v>
      </c>
      <c r="N26" s="376">
        <v>0</v>
      </c>
      <c r="O26" s="376">
        <v>0</v>
      </c>
      <c r="P26" s="376">
        <v>0</v>
      </c>
      <c r="Q26" s="376">
        <v>0</v>
      </c>
      <c r="R26" s="376">
        <v>0</v>
      </c>
      <c r="S26" s="376">
        <v>0</v>
      </c>
      <c r="T26" s="376">
        <v>0</v>
      </c>
      <c r="U26" s="376">
        <v>0</v>
      </c>
      <c r="V26" s="376">
        <v>0</v>
      </c>
      <c r="W26" s="376">
        <v>0</v>
      </c>
      <c r="X26" s="376">
        <v>0</v>
      </c>
      <c r="Y26" s="376">
        <v>0</v>
      </c>
      <c r="Z26" s="376">
        <v>0</v>
      </c>
      <c r="AA26" s="376">
        <v>0</v>
      </c>
      <c r="AB26" s="420">
        <f t="shared" si="7"/>
        <v>0</v>
      </c>
      <c r="AC26" s="422">
        <f t="shared" si="8"/>
        <v>0</v>
      </c>
    </row>
    <row r="27" spans="1:32" ht="31.5" x14ac:dyDescent="0.25">
      <c r="A27" s="374" t="s">
        <v>169</v>
      </c>
      <c r="B27" s="375" t="s">
        <v>355</v>
      </c>
      <c r="C27" s="373">
        <v>7.0075775399999998</v>
      </c>
      <c r="D27" s="373">
        <v>0</v>
      </c>
      <c r="E27" s="412">
        <f>C27</f>
        <v>7.0075775399999998</v>
      </c>
      <c r="F27" s="421">
        <f t="shared" si="9"/>
        <v>7.0075775399999998</v>
      </c>
      <c r="G27" s="376">
        <v>0</v>
      </c>
      <c r="H27" s="410">
        <v>0.19447524999999999</v>
      </c>
      <c r="I27" s="410">
        <v>0</v>
      </c>
      <c r="J27" s="410">
        <v>0</v>
      </c>
      <c r="K27" s="410">
        <v>0</v>
      </c>
      <c r="L27" s="410">
        <v>6.8131022899999998</v>
      </c>
      <c r="M27" s="376">
        <v>0</v>
      </c>
      <c r="N27" s="376">
        <v>0</v>
      </c>
      <c r="O27" s="376">
        <v>0</v>
      </c>
      <c r="P27" s="376">
        <v>0</v>
      </c>
      <c r="Q27" s="376">
        <v>0</v>
      </c>
      <c r="R27" s="377">
        <v>0</v>
      </c>
      <c r="S27" s="376">
        <v>0</v>
      </c>
      <c r="T27" s="376">
        <v>0</v>
      </c>
      <c r="U27" s="376">
        <v>0</v>
      </c>
      <c r="V27" s="377">
        <v>0</v>
      </c>
      <c r="W27" s="376">
        <v>0</v>
      </c>
      <c r="X27" s="376">
        <v>0</v>
      </c>
      <c r="Y27" s="376">
        <v>0</v>
      </c>
      <c r="Z27" s="376">
        <v>0</v>
      </c>
      <c r="AA27" s="376">
        <v>0</v>
      </c>
      <c r="AB27" s="420">
        <f t="shared" si="7"/>
        <v>7.0075775399999998</v>
      </c>
      <c r="AC27" s="422">
        <f t="shared" si="8"/>
        <v>0</v>
      </c>
    </row>
    <row r="28" spans="1:32" x14ac:dyDescent="0.25">
      <c r="A28" s="374" t="s">
        <v>168</v>
      </c>
      <c r="B28" s="375" t="s">
        <v>558</v>
      </c>
      <c r="C28" s="373">
        <v>0</v>
      </c>
      <c r="D28" s="373">
        <v>0</v>
      </c>
      <c r="E28" s="412">
        <f>C28</f>
        <v>0</v>
      </c>
      <c r="F28" s="421">
        <f t="shared" si="9"/>
        <v>0</v>
      </c>
      <c r="G28" s="376">
        <v>0</v>
      </c>
      <c r="H28" s="376">
        <v>0</v>
      </c>
      <c r="I28" s="376">
        <v>0</v>
      </c>
      <c r="J28" s="376">
        <v>0</v>
      </c>
      <c r="K28" s="376">
        <v>0</v>
      </c>
      <c r="L28" s="376">
        <v>0</v>
      </c>
      <c r="M28" s="376">
        <v>0</v>
      </c>
      <c r="N28" s="376">
        <v>0</v>
      </c>
      <c r="O28" s="376">
        <v>0</v>
      </c>
      <c r="P28" s="376">
        <v>0</v>
      </c>
      <c r="Q28" s="376">
        <v>0</v>
      </c>
      <c r="R28" s="376">
        <v>0</v>
      </c>
      <c r="S28" s="376">
        <v>0</v>
      </c>
      <c r="T28" s="376">
        <v>0</v>
      </c>
      <c r="U28" s="376">
        <v>0</v>
      </c>
      <c r="V28" s="376">
        <v>0</v>
      </c>
      <c r="W28" s="376">
        <v>0</v>
      </c>
      <c r="X28" s="376">
        <v>0</v>
      </c>
      <c r="Y28" s="376">
        <v>0</v>
      </c>
      <c r="Z28" s="376">
        <v>0</v>
      </c>
      <c r="AA28" s="376">
        <v>0</v>
      </c>
      <c r="AB28" s="420">
        <f t="shared" si="7"/>
        <v>0</v>
      </c>
      <c r="AC28" s="422">
        <f t="shared" si="8"/>
        <v>0</v>
      </c>
    </row>
    <row r="29" spans="1:32" x14ac:dyDescent="0.25">
      <c r="A29" s="374" t="s">
        <v>167</v>
      </c>
      <c r="B29" s="63" t="s">
        <v>166</v>
      </c>
      <c r="C29" s="373">
        <v>0</v>
      </c>
      <c r="D29" s="373">
        <v>0</v>
      </c>
      <c r="E29" s="412">
        <f>C29</f>
        <v>0</v>
      </c>
      <c r="F29" s="421">
        <f t="shared" si="9"/>
        <v>0</v>
      </c>
      <c r="G29" s="376">
        <v>0</v>
      </c>
      <c r="H29" s="376">
        <v>0</v>
      </c>
      <c r="I29" s="376">
        <v>0</v>
      </c>
      <c r="J29" s="376">
        <v>0</v>
      </c>
      <c r="K29" s="376">
        <v>0</v>
      </c>
      <c r="L29" s="376">
        <v>0</v>
      </c>
      <c r="M29" s="376">
        <v>0</v>
      </c>
      <c r="N29" s="376">
        <v>0</v>
      </c>
      <c r="O29" s="376">
        <v>0</v>
      </c>
      <c r="P29" s="376">
        <v>0</v>
      </c>
      <c r="Q29" s="376">
        <v>0</v>
      </c>
      <c r="R29" s="376">
        <v>0</v>
      </c>
      <c r="S29" s="376">
        <v>0</v>
      </c>
      <c r="T29" s="376">
        <v>0</v>
      </c>
      <c r="U29" s="376">
        <v>0</v>
      </c>
      <c r="V29" s="376">
        <v>0</v>
      </c>
      <c r="W29" s="376">
        <v>0</v>
      </c>
      <c r="X29" s="376">
        <v>0</v>
      </c>
      <c r="Y29" s="376">
        <v>0</v>
      </c>
      <c r="Z29" s="376">
        <v>0</v>
      </c>
      <c r="AA29" s="376">
        <v>0</v>
      </c>
      <c r="AB29" s="420">
        <f t="shared" si="7"/>
        <v>0</v>
      </c>
      <c r="AC29" s="422">
        <f t="shared" si="8"/>
        <v>0</v>
      </c>
    </row>
    <row r="30" spans="1:32" ht="47.25" x14ac:dyDescent="0.25">
      <c r="A30" s="371" t="s">
        <v>60</v>
      </c>
      <c r="B30" s="372" t="s">
        <v>165</v>
      </c>
      <c r="C30" s="373">
        <f t="shared" ref="C30:D30" si="10">SUM(C31:C34)</f>
        <v>5.8396479499999998</v>
      </c>
      <c r="D30" s="373">
        <f t="shared" si="10"/>
        <v>0</v>
      </c>
      <c r="E30" s="411">
        <f t="shared" ref="E30:F30" si="11">SUM(E31:E34)</f>
        <v>5.8396479499999998</v>
      </c>
      <c r="F30" s="420">
        <f t="shared" si="11"/>
        <v>5.8396479499999998</v>
      </c>
      <c r="G30" s="373">
        <f t="shared" ref="G30:AA30" si="12">SUM(G31:G34)</f>
        <v>0</v>
      </c>
      <c r="H30" s="373">
        <f t="shared" ref="H30:S30" si="13">SUM(H31:H34)</f>
        <v>0.16206271</v>
      </c>
      <c r="I30" s="373">
        <f t="shared" ref="I30:J30" si="14">SUM(I31:I34)</f>
        <v>0</v>
      </c>
      <c r="J30" s="373">
        <f t="shared" si="14"/>
        <v>0</v>
      </c>
      <c r="K30" s="373">
        <f t="shared" si="13"/>
        <v>0</v>
      </c>
      <c r="L30" s="373">
        <f t="shared" si="13"/>
        <v>5.6775852400000009</v>
      </c>
      <c r="M30" s="373">
        <f t="shared" si="13"/>
        <v>0</v>
      </c>
      <c r="N30" s="373">
        <f t="shared" ref="N30" si="15">SUM(N31:N34)</f>
        <v>0</v>
      </c>
      <c r="O30" s="373">
        <f t="shared" si="13"/>
        <v>0</v>
      </c>
      <c r="P30" s="373">
        <f t="shared" si="13"/>
        <v>0</v>
      </c>
      <c r="Q30" s="373">
        <f t="shared" si="13"/>
        <v>0</v>
      </c>
      <c r="R30" s="373">
        <f t="shared" si="13"/>
        <v>0</v>
      </c>
      <c r="S30" s="373">
        <f t="shared" si="13"/>
        <v>0</v>
      </c>
      <c r="T30" s="373">
        <f t="shared" si="12"/>
        <v>0</v>
      </c>
      <c r="U30" s="373">
        <f t="shared" si="12"/>
        <v>0</v>
      </c>
      <c r="V30" s="373">
        <f t="shared" si="12"/>
        <v>0</v>
      </c>
      <c r="W30" s="373">
        <f t="shared" si="12"/>
        <v>0</v>
      </c>
      <c r="X30" s="373">
        <f t="shared" si="12"/>
        <v>0</v>
      </c>
      <c r="Y30" s="373">
        <f t="shared" si="12"/>
        <v>0</v>
      </c>
      <c r="Z30" s="373">
        <f t="shared" si="12"/>
        <v>0</v>
      </c>
      <c r="AA30" s="373">
        <f t="shared" si="12"/>
        <v>0</v>
      </c>
      <c r="AB30" s="420">
        <f t="shared" si="7"/>
        <v>5.8396479500000007</v>
      </c>
      <c r="AC30" s="422">
        <f t="shared" si="8"/>
        <v>0</v>
      </c>
    </row>
    <row r="31" spans="1:32" x14ac:dyDescent="0.25">
      <c r="A31" s="371" t="s">
        <v>164</v>
      </c>
      <c r="B31" s="375" t="s">
        <v>163</v>
      </c>
      <c r="C31" s="373">
        <v>0.16206271</v>
      </c>
      <c r="D31" s="373">
        <v>0</v>
      </c>
      <c r="E31" s="412">
        <f t="shared" ref="E31:E64" si="16">C31</f>
        <v>0.16206271</v>
      </c>
      <c r="F31" s="421">
        <f t="shared" si="9"/>
        <v>0.16206271</v>
      </c>
      <c r="G31" s="376">
        <v>0</v>
      </c>
      <c r="H31" s="376">
        <v>0.16206271</v>
      </c>
      <c r="I31" s="376">
        <v>0</v>
      </c>
      <c r="J31" s="376">
        <v>0</v>
      </c>
      <c r="K31" s="376">
        <v>0</v>
      </c>
      <c r="L31" s="376">
        <v>0</v>
      </c>
      <c r="M31" s="376">
        <v>0</v>
      </c>
      <c r="N31" s="376">
        <v>0</v>
      </c>
      <c r="O31" s="376">
        <v>0</v>
      </c>
      <c r="P31" s="376">
        <v>0</v>
      </c>
      <c r="Q31" s="376">
        <v>0</v>
      </c>
      <c r="R31" s="376">
        <v>0</v>
      </c>
      <c r="S31" s="376">
        <v>0</v>
      </c>
      <c r="T31" s="376">
        <v>0</v>
      </c>
      <c r="U31" s="376">
        <v>0</v>
      </c>
      <c r="V31" s="376">
        <v>0</v>
      </c>
      <c r="W31" s="376">
        <v>0</v>
      </c>
      <c r="X31" s="376">
        <v>0</v>
      </c>
      <c r="Y31" s="376">
        <v>0</v>
      </c>
      <c r="Z31" s="376">
        <v>0</v>
      </c>
      <c r="AA31" s="376">
        <v>0</v>
      </c>
      <c r="AB31" s="420">
        <f t="shared" si="7"/>
        <v>0.16206271</v>
      </c>
      <c r="AC31" s="422">
        <f t="shared" si="8"/>
        <v>0</v>
      </c>
    </row>
    <row r="32" spans="1:32" ht="31.5" x14ac:dyDescent="0.25">
      <c r="A32" s="371" t="s">
        <v>162</v>
      </c>
      <c r="B32" s="375" t="s">
        <v>161</v>
      </c>
      <c r="C32" s="373">
        <v>5.1431785400000001</v>
      </c>
      <c r="D32" s="373">
        <v>0</v>
      </c>
      <c r="E32" s="412">
        <f t="shared" si="16"/>
        <v>5.1431785400000001</v>
      </c>
      <c r="F32" s="421">
        <f t="shared" si="9"/>
        <v>5.1431785400000001</v>
      </c>
      <c r="G32" s="376">
        <v>0</v>
      </c>
      <c r="H32" s="376">
        <v>0</v>
      </c>
      <c r="I32" s="376">
        <v>0</v>
      </c>
      <c r="J32" s="376">
        <v>0</v>
      </c>
      <c r="K32" s="376">
        <v>0</v>
      </c>
      <c r="L32" s="376">
        <v>5.1431785400000001</v>
      </c>
      <c r="M32" s="376">
        <v>0</v>
      </c>
      <c r="N32" s="376">
        <v>0</v>
      </c>
      <c r="O32" s="376">
        <v>0</v>
      </c>
      <c r="P32" s="376">
        <v>0</v>
      </c>
      <c r="Q32" s="376">
        <v>0</v>
      </c>
      <c r="R32" s="376">
        <v>0</v>
      </c>
      <c r="S32" s="376">
        <v>0</v>
      </c>
      <c r="T32" s="376">
        <v>0</v>
      </c>
      <c r="U32" s="376">
        <v>0</v>
      </c>
      <c r="V32" s="376">
        <v>0</v>
      </c>
      <c r="W32" s="376">
        <v>0</v>
      </c>
      <c r="X32" s="376">
        <v>0</v>
      </c>
      <c r="Y32" s="376">
        <v>0</v>
      </c>
      <c r="Z32" s="376">
        <v>0</v>
      </c>
      <c r="AA32" s="376">
        <v>0</v>
      </c>
      <c r="AB32" s="420">
        <f t="shared" si="7"/>
        <v>5.1431785400000001</v>
      </c>
      <c r="AC32" s="422">
        <f t="shared" si="8"/>
        <v>0</v>
      </c>
    </row>
    <row r="33" spans="1:29" x14ac:dyDescent="0.25">
      <c r="A33" s="371" t="s">
        <v>160</v>
      </c>
      <c r="B33" s="375" t="s">
        <v>159</v>
      </c>
      <c r="C33" s="373">
        <v>0.19718877000000001</v>
      </c>
      <c r="D33" s="373">
        <v>0</v>
      </c>
      <c r="E33" s="412">
        <f t="shared" si="16"/>
        <v>0.19718877000000001</v>
      </c>
      <c r="F33" s="421">
        <f t="shared" si="9"/>
        <v>0.19718877000000001</v>
      </c>
      <c r="G33" s="376">
        <v>0</v>
      </c>
      <c r="H33" s="376">
        <v>0</v>
      </c>
      <c r="I33" s="376">
        <v>0</v>
      </c>
      <c r="J33" s="376">
        <v>0</v>
      </c>
      <c r="K33" s="376">
        <v>0</v>
      </c>
      <c r="L33" s="376">
        <v>0.19718877000000001</v>
      </c>
      <c r="M33" s="376">
        <v>0</v>
      </c>
      <c r="N33" s="376">
        <v>0</v>
      </c>
      <c r="O33" s="376">
        <v>0</v>
      </c>
      <c r="P33" s="376">
        <v>0</v>
      </c>
      <c r="Q33" s="376">
        <v>0</v>
      </c>
      <c r="R33" s="376">
        <v>0</v>
      </c>
      <c r="S33" s="376">
        <v>0</v>
      </c>
      <c r="T33" s="376">
        <v>0</v>
      </c>
      <c r="U33" s="376">
        <v>0</v>
      </c>
      <c r="V33" s="376">
        <v>0</v>
      </c>
      <c r="W33" s="376">
        <v>0</v>
      </c>
      <c r="X33" s="376">
        <v>0</v>
      </c>
      <c r="Y33" s="376">
        <v>0</v>
      </c>
      <c r="Z33" s="376">
        <v>0</v>
      </c>
      <c r="AA33" s="376">
        <v>0</v>
      </c>
      <c r="AB33" s="420">
        <f t="shared" si="7"/>
        <v>0.19718877000000001</v>
      </c>
      <c r="AC33" s="422">
        <f t="shared" si="8"/>
        <v>0</v>
      </c>
    </row>
    <row r="34" spans="1:29" x14ac:dyDescent="0.25">
      <c r="A34" s="371" t="s">
        <v>158</v>
      </c>
      <c r="B34" s="375" t="s">
        <v>157</v>
      </c>
      <c r="C34" s="373">
        <v>0.33721793</v>
      </c>
      <c r="D34" s="373">
        <v>0</v>
      </c>
      <c r="E34" s="412">
        <f t="shared" si="16"/>
        <v>0.33721793</v>
      </c>
      <c r="F34" s="421">
        <f t="shared" si="9"/>
        <v>0.33721793</v>
      </c>
      <c r="G34" s="376">
        <v>0</v>
      </c>
      <c r="H34" s="376">
        <v>0</v>
      </c>
      <c r="I34" s="376">
        <v>0</v>
      </c>
      <c r="J34" s="376">
        <v>0</v>
      </c>
      <c r="K34" s="376">
        <v>0</v>
      </c>
      <c r="L34" s="376">
        <v>0.33721793</v>
      </c>
      <c r="M34" s="376">
        <v>0</v>
      </c>
      <c r="N34" s="376">
        <v>0</v>
      </c>
      <c r="O34" s="376">
        <v>0</v>
      </c>
      <c r="P34" s="376">
        <v>0</v>
      </c>
      <c r="Q34" s="376">
        <v>0</v>
      </c>
      <c r="R34" s="376">
        <v>0</v>
      </c>
      <c r="S34" s="376">
        <v>0</v>
      </c>
      <c r="T34" s="376">
        <v>0</v>
      </c>
      <c r="U34" s="376">
        <v>0</v>
      </c>
      <c r="V34" s="376">
        <v>0</v>
      </c>
      <c r="W34" s="376">
        <v>0</v>
      </c>
      <c r="X34" s="376">
        <v>0</v>
      </c>
      <c r="Y34" s="376">
        <v>0</v>
      </c>
      <c r="Z34" s="376">
        <v>0</v>
      </c>
      <c r="AA34" s="376">
        <v>0</v>
      </c>
      <c r="AB34" s="420">
        <f t="shared" si="7"/>
        <v>0.33721793</v>
      </c>
      <c r="AC34" s="422">
        <f t="shared" si="8"/>
        <v>0</v>
      </c>
    </row>
    <row r="35" spans="1:29" ht="31.5" x14ac:dyDescent="0.25">
      <c r="A35" s="371" t="s">
        <v>59</v>
      </c>
      <c r="B35" s="372" t="s">
        <v>156</v>
      </c>
      <c r="C35" s="373">
        <v>0</v>
      </c>
      <c r="D35" s="373">
        <v>0</v>
      </c>
      <c r="E35" s="412">
        <f t="shared" si="16"/>
        <v>0</v>
      </c>
      <c r="F35" s="421">
        <f t="shared" si="9"/>
        <v>0</v>
      </c>
      <c r="G35" s="373">
        <v>0</v>
      </c>
      <c r="H35" s="373">
        <v>0</v>
      </c>
      <c r="I35" s="373">
        <v>0</v>
      </c>
      <c r="J35" s="378">
        <v>0</v>
      </c>
      <c r="K35" s="373">
        <v>0</v>
      </c>
      <c r="L35" s="373">
        <v>0</v>
      </c>
      <c r="M35" s="373">
        <v>0</v>
      </c>
      <c r="N35" s="373">
        <v>0</v>
      </c>
      <c r="O35" s="373">
        <v>0</v>
      </c>
      <c r="P35" s="373">
        <v>0</v>
      </c>
      <c r="Q35" s="373">
        <v>0</v>
      </c>
      <c r="R35" s="378">
        <v>0</v>
      </c>
      <c r="S35" s="373">
        <v>0</v>
      </c>
      <c r="T35" s="373">
        <v>0</v>
      </c>
      <c r="U35" s="373">
        <v>0</v>
      </c>
      <c r="V35" s="378">
        <v>0</v>
      </c>
      <c r="W35" s="373">
        <v>0</v>
      </c>
      <c r="X35" s="373">
        <v>0</v>
      </c>
      <c r="Y35" s="373">
        <v>0</v>
      </c>
      <c r="Z35" s="373">
        <v>0</v>
      </c>
      <c r="AA35" s="373">
        <v>0</v>
      </c>
      <c r="AB35" s="420">
        <f t="shared" si="7"/>
        <v>0</v>
      </c>
      <c r="AC35" s="422">
        <f t="shared" si="8"/>
        <v>0</v>
      </c>
    </row>
    <row r="36" spans="1:29" ht="31.5" x14ac:dyDescent="0.25">
      <c r="A36" s="374" t="s">
        <v>155</v>
      </c>
      <c r="B36" s="379" t="s">
        <v>154</v>
      </c>
      <c r="C36" s="380">
        <v>0</v>
      </c>
      <c r="D36" s="373">
        <v>0</v>
      </c>
      <c r="E36" s="412">
        <f t="shared" si="16"/>
        <v>0</v>
      </c>
      <c r="F36" s="421">
        <f t="shared" si="9"/>
        <v>0</v>
      </c>
      <c r="G36" s="376">
        <v>0</v>
      </c>
      <c r="H36" s="376">
        <v>0</v>
      </c>
      <c r="I36" s="376">
        <v>0</v>
      </c>
      <c r="J36" s="376">
        <v>0</v>
      </c>
      <c r="K36" s="376">
        <v>0</v>
      </c>
      <c r="L36" s="376">
        <v>0</v>
      </c>
      <c r="M36" s="376">
        <v>0</v>
      </c>
      <c r="N36" s="376">
        <v>0</v>
      </c>
      <c r="O36" s="376">
        <v>0</v>
      </c>
      <c r="P36" s="376">
        <v>0</v>
      </c>
      <c r="Q36" s="376">
        <v>0</v>
      </c>
      <c r="R36" s="376">
        <v>0</v>
      </c>
      <c r="S36" s="376">
        <v>0</v>
      </c>
      <c r="T36" s="376">
        <v>0</v>
      </c>
      <c r="U36" s="376">
        <v>0</v>
      </c>
      <c r="V36" s="376">
        <v>0</v>
      </c>
      <c r="W36" s="376">
        <v>0</v>
      </c>
      <c r="X36" s="376">
        <v>0</v>
      </c>
      <c r="Y36" s="376">
        <v>0</v>
      </c>
      <c r="Z36" s="376">
        <v>0</v>
      </c>
      <c r="AA36" s="376">
        <v>0</v>
      </c>
      <c r="AB36" s="420">
        <f t="shared" si="7"/>
        <v>0</v>
      </c>
      <c r="AC36" s="422">
        <f t="shared" si="8"/>
        <v>0</v>
      </c>
    </row>
    <row r="37" spans="1:29" x14ac:dyDescent="0.25">
      <c r="A37" s="374" t="s">
        <v>153</v>
      </c>
      <c r="B37" s="379" t="s">
        <v>143</v>
      </c>
      <c r="C37" s="380">
        <v>0</v>
      </c>
      <c r="D37" s="373">
        <v>0</v>
      </c>
      <c r="E37" s="412">
        <f t="shared" si="16"/>
        <v>0</v>
      </c>
      <c r="F37" s="421">
        <f t="shared" si="9"/>
        <v>0</v>
      </c>
      <c r="G37" s="376">
        <v>0</v>
      </c>
      <c r="H37" s="376">
        <v>0</v>
      </c>
      <c r="I37" s="376">
        <v>0</v>
      </c>
      <c r="J37" s="377">
        <v>0</v>
      </c>
      <c r="K37" s="376">
        <v>0</v>
      </c>
      <c r="L37" s="376">
        <v>0</v>
      </c>
      <c r="M37" s="376">
        <v>0</v>
      </c>
      <c r="N37" s="376">
        <v>0</v>
      </c>
      <c r="O37" s="376">
        <v>0</v>
      </c>
      <c r="P37" s="376">
        <v>0</v>
      </c>
      <c r="Q37" s="376">
        <v>0</v>
      </c>
      <c r="R37" s="377">
        <v>0</v>
      </c>
      <c r="S37" s="376">
        <v>0</v>
      </c>
      <c r="T37" s="376">
        <v>0</v>
      </c>
      <c r="U37" s="376">
        <v>0</v>
      </c>
      <c r="V37" s="377">
        <v>0</v>
      </c>
      <c r="W37" s="376">
        <v>0</v>
      </c>
      <c r="X37" s="376">
        <v>0</v>
      </c>
      <c r="Y37" s="376">
        <v>0</v>
      </c>
      <c r="Z37" s="376">
        <v>0</v>
      </c>
      <c r="AA37" s="376">
        <v>0</v>
      </c>
      <c r="AB37" s="420">
        <f t="shared" si="7"/>
        <v>0</v>
      </c>
      <c r="AC37" s="422">
        <f t="shared" si="8"/>
        <v>0</v>
      </c>
    </row>
    <row r="38" spans="1:29" x14ac:dyDescent="0.25">
      <c r="A38" s="374" t="s">
        <v>152</v>
      </c>
      <c r="B38" s="379" t="s">
        <v>141</v>
      </c>
      <c r="C38" s="380">
        <v>0</v>
      </c>
      <c r="D38" s="373">
        <v>0</v>
      </c>
      <c r="E38" s="412">
        <f t="shared" si="16"/>
        <v>0</v>
      </c>
      <c r="F38" s="421">
        <f t="shared" si="9"/>
        <v>0</v>
      </c>
      <c r="G38" s="376">
        <v>0</v>
      </c>
      <c r="H38" s="376">
        <v>0</v>
      </c>
      <c r="I38" s="376">
        <v>0</v>
      </c>
      <c r="J38" s="376">
        <v>0</v>
      </c>
      <c r="K38" s="376">
        <v>0</v>
      </c>
      <c r="L38" s="376">
        <v>0</v>
      </c>
      <c r="M38" s="376">
        <v>0</v>
      </c>
      <c r="N38" s="376">
        <v>0</v>
      </c>
      <c r="O38" s="376">
        <v>0</v>
      </c>
      <c r="P38" s="376">
        <v>0</v>
      </c>
      <c r="Q38" s="376">
        <v>0</v>
      </c>
      <c r="R38" s="376">
        <v>0</v>
      </c>
      <c r="S38" s="376">
        <v>0</v>
      </c>
      <c r="T38" s="376">
        <v>0</v>
      </c>
      <c r="U38" s="376">
        <v>0</v>
      </c>
      <c r="V38" s="376">
        <v>0</v>
      </c>
      <c r="W38" s="376">
        <v>0</v>
      </c>
      <c r="X38" s="376">
        <v>0</v>
      </c>
      <c r="Y38" s="376">
        <v>0</v>
      </c>
      <c r="Z38" s="376">
        <v>0</v>
      </c>
      <c r="AA38" s="376">
        <v>0</v>
      </c>
      <c r="AB38" s="420">
        <f t="shared" si="7"/>
        <v>0</v>
      </c>
      <c r="AC38" s="422">
        <f t="shared" si="8"/>
        <v>0</v>
      </c>
    </row>
    <row r="39" spans="1:29" ht="31.5" x14ac:dyDescent="0.25">
      <c r="A39" s="374" t="s">
        <v>151</v>
      </c>
      <c r="B39" s="375" t="s">
        <v>139</v>
      </c>
      <c r="C39" s="373">
        <v>1.41</v>
      </c>
      <c r="D39" s="373">
        <v>0</v>
      </c>
      <c r="E39" s="412">
        <f t="shared" si="16"/>
        <v>1.41</v>
      </c>
      <c r="F39" s="421">
        <f t="shared" si="9"/>
        <v>1.41</v>
      </c>
      <c r="G39" s="376">
        <v>0</v>
      </c>
      <c r="H39" s="376">
        <v>0</v>
      </c>
      <c r="I39" s="376">
        <v>0</v>
      </c>
      <c r="J39" s="376">
        <v>0</v>
      </c>
      <c r="K39" s="376">
        <v>0</v>
      </c>
      <c r="L39" s="376">
        <v>1.41</v>
      </c>
      <c r="M39" s="376">
        <v>0</v>
      </c>
      <c r="N39" s="376">
        <v>0</v>
      </c>
      <c r="O39" s="376">
        <v>0</v>
      </c>
      <c r="P39" s="376">
        <v>0</v>
      </c>
      <c r="Q39" s="376">
        <v>0</v>
      </c>
      <c r="R39" s="376">
        <v>0</v>
      </c>
      <c r="S39" s="376">
        <v>0</v>
      </c>
      <c r="T39" s="376">
        <v>0</v>
      </c>
      <c r="U39" s="376">
        <v>0</v>
      </c>
      <c r="V39" s="376">
        <v>0</v>
      </c>
      <c r="W39" s="376">
        <v>0</v>
      </c>
      <c r="X39" s="376">
        <v>0</v>
      </c>
      <c r="Y39" s="376">
        <v>0</v>
      </c>
      <c r="Z39" s="376">
        <v>0</v>
      </c>
      <c r="AA39" s="376">
        <v>0</v>
      </c>
      <c r="AB39" s="420">
        <f t="shared" si="7"/>
        <v>1.41</v>
      </c>
      <c r="AC39" s="422">
        <f t="shared" si="8"/>
        <v>0</v>
      </c>
    </row>
    <row r="40" spans="1:29" ht="31.5" x14ac:dyDescent="0.25">
      <c r="A40" s="374" t="s">
        <v>150</v>
      </c>
      <c r="B40" s="375" t="s">
        <v>137</v>
      </c>
      <c r="C40" s="373">
        <v>0</v>
      </c>
      <c r="D40" s="373">
        <v>0</v>
      </c>
      <c r="E40" s="412">
        <f t="shared" si="16"/>
        <v>0</v>
      </c>
      <c r="F40" s="421">
        <f t="shared" si="9"/>
        <v>0</v>
      </c>
      <c r="G40" s="376">
        <v>0</v>
      </c>
      <c r="H40" s="376">
        <v>0</v>
      </c>
      <c r="I40" s="376">
        <v>0</v>
      </c>
      <c r="J40" s="376">
        <v>0</v>
      </c>
      <c r="K40" s="376">
        <v>0</v>
      </c>
      <c r="L40" s="376">
        <v>0</v>
      </c>
      <c r="M40" s="376">
        <v>0</v>
      </c>
      <c r="N40" s="376">
        <v>0</v>
      </c>
      <c r="O40" s="376">
        <v>0</v>
      </c>
      <c r="P40" s="376">
        <v>0</v>
      </c>
      <c r="Q40" s="376">
        <v>0</v>
      </c>
      <c r="R40" s="376">
        <v>0</v>
      </c>
      <c r="S40" s="376">
        <v>0</v>
      </c>
      <c r="T40" s="376">
        <v>0</v>
      </c>
      <c r="U40" s="376">
        <v>0</v>
      </c>
      <c r="V40" s="376">
        <v>0</v>
      </c>
      <c r="W40" s="376">
        <v>0</v>
      </c>
      <c r="X40" s="376">
        <v>0</v>
      </c>
      <c r="Y40" s="376">
        <v>0</v>
      </c>
      <c r="Z40" s="376">
        <v>0</v>
      </c>
      <c r="AA40" s="376">
        <v>0</v>
      </c>
      <c r="AB40" s="420">
        <f t="shared" si="7"/>
        <v>0</v>
      </c>
      <c r="AC40" s="422">
        <f t="shared" si="8"/>
        <v>0</v>
      </c>
    </row>
    <row r="41" spans="1:29" x14ac:dyDescent="0.25">
      <c r="A41" s="374" t="s">
        <v>149</v>
      </c>
      <c r="B41" s="375" t="s">
        <v>135</v>
      </c>
      <c r="C41" s="373">
        <v>0</v>
      </c>
      <c r="D41" s="373">
        <v>0</v>
      </c>
      <c r="E41" s="412">
        <f t="shared" si="16"/>
        <v>0</v>
      </c>
      <c r="F41" s="421">
        <f t="shared" si="9"/>
        <v>0</v>
      </c>
      <c r="G41" s="376">
        <v>0</v>
      </c>
      <c r="H41" s="376">
        <v>0</v>
      </c>
      <c r="I41" s="376">
        <v>0</v>
      </c>
      <c r="J41" s="376">
        <v>0</v>
      </c>
      <c r="K41" s="376">
        <v>0</v>
      </c>
      <c r="L41" s="376">
        <v>0</v>
      </c>
      <c r="M41" s="376">
        <v>0</v>
      </c>
      <c r="N41" s="376">
        <v>0</v>
      </c>
      <c r="O41" s="376">
        <v>0</v>
      </c>
      <c r="P41" s="376">
        <v>0</v>
      </c>
      <c r="Q41" s="376">
        <v>0</v>
      </c>
      <c r="R41" s="376">
        <v>0</v>
      </c>
      <c r="S41" s="376">
        <v>0</v>
      </c>
      <c r="T41" s="376">
        <v>0</v>
      </c>
      <c r="U41" s="376">
        <v>0</v>
      </c>
      <c r="V41" s="376">
        <v>0</v>
      </c>
      <c r="W41" s="376">
        <v>0</v>
      </c>
      <c r="X41" s="376">
        <v>0</v>
      </c>
      <c r="Y41" s="376">
        <v>0</v>
      </c>
      <c r="Z41" s="376">
        <v>0</v>
      </c>
      <c r="AA41" s="376">
        <v>0</v>
      </c>
      <c r="AB41" s="420">
        <f t="shared" si="7"/>
        <v>0</v>
      </c>
      <c r="AC41" s="422">
        <f t="shared" si="8"/>
        <v>0</v>
      </c>
    </row>
    <row r="42" spans="1:29" ht="18.75" x14ac:dyDescent="0.25">
      <c r="A42" s="374" t="s">
        <v>148</v>
      </c>
      <c r="B42" s="379" t="s">
        <v>559</v>
      </c>
      <c r="C42" s="380">
        <v>0</v>
      </c>
      <c r="D42" s="373">
        <v>0</v>
      </c>
      <c r="E42" s="412">
        <f t="shared" si="16"/>
        <v>0</v>
      </c>
      <c r="F42" s="421">
        <f t="shared" si="9"/>
        <v>0</v>
      </c>
      <c r="G42" s="376">
        <v>0</v>
      </c>
      <c r="H42" s="376">
        <v>0</v>
      </c>
      <c r="I42" s="376">
        <v>0</v>
      </c>
      <c r="J42" s="376">
        <v>0</v>
      </c>
      <c r="K42" s="376">
        <v>0</v>
      </c>
      <c r="L42" s="376">
        <v>0</v>
      </c>
      <c r="M42" s="376">
        <v>0</v>
      </c>
      <c r="N42" s="376">
        <v>0</v>
      </c>
      <c r="O42" s="376">
        <v>0</v>
      </c>
      <c r="P42" s="376">
        <v>0</v>
      </c>
      <c r="Q42" s="376">
        <v>0</v>
      </c>
      <c r="R42" s="376">
        <v>0</v>
      </c>
      <c r="S42" s="376">
        <v>0</v>
      </c>
      <c r="T42" s="376">
        <v>0</v>
      </c>
      <c r="U42" s="376">
        <v>0</v>
      </c>
      <c r="V42" s="376">
        <v>0</v>
      </c>
      <c r="W42" s="376">
        <v>0</v>
      </c>
      <c r="X42" s="376">
        <v>0</v>
      </c>
      <c r="Y42" s="376">
        <v>0</v>
      </c>
      <c r="Z42" s="376">
        <v>0</v>
      </c>
      <c r="AA42" s="376">
        <v>0</v>
      </c>
      <c r="AB42" s="420">
        <f t="shared" si="7"/>
        <v>0</v>
      </c>
      <c r="AC42" s="422">
        <f t="shared" si="8"/>
        <v>0</v>
      </c>
    </row>
    <row r="43" spans="1:29" x14ac:dyDescent="0.25">
      <c r="A43" s="371" t="s">
        <v>58</v>
      </c>
      <c r="B43" s="372" t="s">
        <v>147</v>
      </c>
      <c r="C43" s="373">
        <v>0</v>
      </c>
      <c r="D43" s="373">
        <v>0</v>
      </c>
      <c r="E43" s="412">
        <f t="shared" si="16"/>
        <v>0</v>
      </c>
      <c r="F43" s="421">
        <f t="shared" si="9"/>
        <v>0</v>
      </c>
      <c r="G43" s="373">
        <v>0</v>
      </c>
      <c r="H43" s="373">
        <v>0</v>
      </c>
      <c r="I43" s="373">
        <v>0</v>
      </c>
      <c r="J43" s="378">
        <v>0</v>
      </c>
      <c r="K43" s="373">
        <v>0</v>
      </c>
      <c r="L43" s="373">
        <v>0</v>
      </c>
      <c r="M43" s="373">
        <v>0</v>
      </c>
      <c r="N43" s="373">
        <v>0</v>
      </c>
      <c r="O43" s="373">
        <v>0</v>
      </c>
      <c r="P43" s="373">
        <v>0</v>
      </c>
      <c r="Q43" s="373">
        <v>0</v>
      </c>
      <c r="R43" s="378">
        <v>0</v>
      </c>
      <c r="S43" s="373">
        <v>0</v>
      </c>
      <c r="T43" s="373">
        <v>0</v>
      </c>
      <c r="U43" s="373">
        <v>0</v>
      </c>
      <c r="V43" s="378">
        <v>0</v>
      </c>
      <c r="W43" s="373">
        <v>0</v>
      </c>
      <c r="X43" s="373">
        <v>0</v>
      </c>
      <c r="Y43" s="373">
        <v>0</v>
      </c>
      <c r="Z43" s="373">
        <v>0</v>
      </c>
      <c r="AA43" s="373">
        <v>0</v>
      </c>
      <c r="AB43" s="420">
        <f t="shared" si="7"/>
        <v>0</v>
      </c>
      <c r="AC43" s="422">
        <f t="shared" si="8"/>
        <v>0</v>
      </c>
    </row>
    <row r="44" spans="1:29" x14ac:dyDescent="0.25">
      <c r="A44" s="374" t="s">
        <v>146</v>
      </c>
      <c r="B44" s="375" t="s">
        <v>145</v>
      </c>
      <c r="C44" s="373">
        <f>C36</f>
        <v>0</v>
      </c>
      <c r="D44" s="373">
        <v>0</v>
      </c>
      <c r="E44" s="412">
        <f t="shared" si="16"/>
        <v>0</v>
      </c>
      <c r="F44" s="421">
        <f t="shared" si="9"/>
        <v>0</v>
      </c>
      <c r="G44" s="376">
        <v>0</v>
      </c>
      <c r="H44" s="376">
        <v>0</v>
      </c>
      <c r="I44" s="376">
        <v>0</v>
      </c>
      <c r="J44" s="376">
        <v>0</v>
      </c>
      <c r="K44" s="376">
        <v>0</v>
      </c>
      <c r="L44" s="376">
        <f>L36</f>
        <v>0</v>
      </c>
      <c r="M44" s="376">
        <v>0</v>
      </c>
      <c r="N44" s="376">
        <v>0</v>
      </c>
      <c r="O44" s="376">
        <v>0</v>
      </c>
      <c r="P44" s="376">
        <v>0</v>
      </c>
      <c r="Q44" s="376">
        <v>0</v>
      </c>
      <c r="R44" s="376">
        <v>0</v>
      </c>
      <c r="S44" s="376">
        <v>0</v>
      </c>
      <c r="T44" s="376">
        <v>0</v>
      </c>
      <c r="U44" s="376">
        <v>0</v>
      </c>
      <c r="V44" s="376">
        <v>0</v>
      </c>
      <c r="W44" s="376">
        <v>0</v>
      </c>
      <c r="X44" s="376">
        <v>0</v>
      </c>
      <c r="Y44" s="376">
        <v>0</v>
      </c>
      <c r="Z44" s="376">
        <v>0</v>
      </c>
      <c r="AA44" s="376">
        <v>0</v>
      </c>
      <c r="AB44" s="420">
        <f t="shared" si="7"/>
        <v>0</v>
      </c>
      <c r="AC44" s="422">
        <f t="shared" si="8"/>
        <v>0</v>
      </c>
    </row>
    <row r="45" spans="1:29" x14ac:dyDescent="0.25">
      <c r="A45" s="374" t="s">
        <v>144</v>
      </c>
      <c r="B45" s="375" t="s">
        <v>143</v>
      </c>
      <c r="C45" s="373">
        <f t="shared" ref="C45" si="17">C37</f>
        <v>0</v>
      </c>
      <c r="D45" s="373">
        <v>0</v>
      </c>
      <c r="E45" s="412">
        <f t="shared" si="16"/>
        <v>0</v>
      </c>
      <c r="F45" s="421">
        <f t="shared" si="9"/>
        <v>0</v>
      </c>
      <c r="G45" s="376">
        <v>0</v>
      </c>
      <c r="H45" s="376">
        <v>0</v>
      </c>
      <c r="I45" s="376">
        <v>0</v>
      </c>
      <c r="J45" s="377">
        <v>0</v>
      </c>
      <c r="K45" s="376">
        <v>0</v>
      </c>
      <c r="L45" s="376">
        <f t="shared" ref="L45:L50" si="18">L37</f>
        <v>0</v>
      </c>
      <c r="M45" s="376">
        <v>0</v>
      </c>
      <c r="N45" s="376">
        <v>0</v>
      </c>
      <c r="O45" s="376">
        <v>0</v>
      </c>
      <c r="P45" s="376">
        <v>0</v>
      </c>
      <c r="Q45" s="376">
        <v>0</v>
      </c>
      <c r="R45" s="377">
        <v>0</v>
      </c>
      <c r="S45" s="376">
        <v>0</v>
      </c>
      <c r="T45" s="376">
        <v>0</v>
      </c>
      <c r="U45" s="376">
        <v>0</v>
      </c>
      <c r="V45" s="377">
        <v>0</v>
      </c>
      <c r="W45" s="376">
        <v>0</v>
      </c>
      <c r="X45" s="376">
        <v>0</v>
      </c>
      <c r="Y45" s="376">
        <v>0</v>
      </c>
      <c r="Z45" s="376">
        <v>0</v>
      </c>
      <c r="AA45" s="376">
        <v>0</v>
      </c>
      <c r="AB45" s="420">
        <f t="shared" si="7"/>
        <v>0</v>
      </c>
      <c r="AC45" s="422">
        <f t="shared" si="8"/>
        <v>0</v>
      </c>
    </row>
    <row r="46" spans="1:29" x14ac:dyDescent="0.25">
      <c r="A46" s="374" t="s">
        <v>142</v>
      </c>
      <c r="B46" s="375" t="s">
        <v>141</v>
      </c>
      <c r="C46" s="373">
        <f t="shared" ref="C46" si="19">C38</f>
        <v>0</v>
      </c>
      <c r="D46" s="373">
        <v>0</v>
      </c>
      <c r="E46" s="412">
        <f t="shared" si="16"/>
        <v>0</v>
      </c>
      <c r="F46" s="421">
        <f t="shared" si="9"/>
        <v>0</v>
      </c>
      <c r="G46" s="376">
        <v>0</v>
      </c>
      <c r="H46" s="376">
        <v>0</v>
      </c>
      <c r="I46" s="376">
        <v>0</v>
      </c>
      <c r="J46" s="376">
        <v>0</v>
      </c>
      <c r="K46" s="376">
        <v>0</v>
      </c>
      <c r="L46" s="376">
        <f t="shared" si="18"/>
        <v>0</v>
      </c>
      <c r="M46" s="376">
        <v>0</v>
      </c>
      <c r="N46" s="376">
        <v>0</v>
      </c>
      <c r="O46" s="376">
        <v>0</v>
      </c>
      <c r="P46" s="376">
        <v>0</v>
      </c>
      <c r="Q46" s="376">
        <v>0</v>
      </c>
      <c r="R46" s="376">
        <v>0</v>
      </c>
      <c r="S46" s="376">
        <v>0</v>
      </c>
      <c r="T46" s="376">
        <v>0</v>
      </c>
      <c r="U46" s="376">
        <v>0</v>
      </c>
      <c r="V46" s="376">
        <v>0</v>
      </c>
      <c r="W46" s="376">
        <v>0</v>
      </c>
      <c r="X46" s="376">
        <v>0</v>
      </c>
      <c r="Y46" s="376">
        <v>0</v>
      </c>
      <c r="Z46" s="376">
        <v>0</v>
      </c>
      <c r="AA46" s="376">
        <v>0</v>
      </c>
      <c r="AB46" s="420">
        <f t="shared" si="7"/>
        <v>0</v>
      </c>
      <c r="AC46" s="422">
        <f t="shared" si="8"/>
        <v>0</v>
      </c>
    </row>
    <row r="47" spans="1:29" ht="31.5" x14ac:dyDescent="0.25">
      <c r="A47" s="374" t="s">
        <v>140</v>
      </c>
      <c r="B47" s="375" t="s">
        <v>139</v>
      </c>
      <c r="C47" s="373">
        <f t="shared" ref="C47" si="20">C39</f>
        <v>1.41</v>
      </c>
      <c r="D47" s="373">
        <v>0</v>
      </c>
      <c r="E47" s="412">
        <f t="shared" si="16"/>
        <v>1.41</v>
      </c>
      <c r="F47" s="421">
        <f t="shared" si="9"/>
        <v>1.41</v>
      </c>
      <c r="G47" s="376">
        <v>0</v>
      </c>
      <c r="H47" s="376">
        <v>0</v>
      </c>
      <c r="I47" s="376">
        <v>0</v>
      </c>
      <c r="J47" s="376">
        <v>0</v>
      </c>
      <c r="K47" s="376">
        <v>0</v>
      </c>
      <c r="L47" s="376">
        <f t="shared" si="18"/>
        <v>1.41</v>
      </c>
      <c r="M47" s="376">
        <v>0</v>
      </c>
      <c r="N47" s="376">
        <v>0</v>
      </c>
      <c r="O47" s="376">
        <v>0</v>
      </c>
      <c r="P47" s="376">
        <v>0</v>
      </c>
      <c r="Q47" s="376">
        <v>0</v>
      </c>
      <c r="R47" s="376">
        <v>0</v>
      </c>
      <c r="S47" s="376">
        <v>0</v>
      </c>
      <c r="T47" s="376">
        <v>0</v>
      </c>
      <c r="U47" s="376">
        <v>0</v>
      </c>
      <c r="V47" s="376">
        <v>0</v>
      </c>
      <c r="W47" s="376">
        <v>0</v>
      </c>
      <c r="X47" s="376">
        <v>0</v>
      </c>
      <c r="Y47" s="376">
        <v>0</v>
      </c>
      <c r="Z47" s="376">
        <v>0</v>
      </c>
      <c r="AA47" s="376">
        <v>0</v>
      </c>
      <c r="AB47" s="420">
        <f t="shared" si="7"/>
        <v>1.41</v>
      </c>
      <c r="AC47" s="422">
        <f t="shared" si="8"/>
        <v>0</v>
      </c>
    </row>
    <row r="48" spans="1:29" ht="31.5" x14ac:dyDescent="0.25">
      <c r="A48" s="374" t="s">
        <v>138</v>
      </c>
      <c r="B48" s="375" t="s">
        <v>137</v>
      </c>
      <c r="C48" s="373">
        <f t="shared" ref="C48" si="21">C40</f>
        <v>0</v>
      </c>
      <c r="D48" s="373">
        <v>0</v>
      </c>
      <c r="E48" s="412">
        <f t="shared" si="16"/>
        <v>0</v>
      </c>
      <c r="F48" s="421">
        <f t="shared" si="9"/>
        <v>0</v>
      </c>
      <c r="G48" s="376">
        <v>0</v>
      </c>
      <c r="H48" s="376">
        <v>0</v>
      </c>
      <c r="I48" s="376">
        <v>0</v>
      </c>
      <c r="J48" s="376">
        <v>0</v>
      </c>
      <c r="K48" s="376">
        <v>0</v>
      </c>
      <c r="L48" s="376">
        <f t="shared" si="18"/>
        <v>0</v>
      </c>
      <c r="M48" s="376">
        <v>0</v>
      </c>
      <c r="N48" s="376">
        <v>0</v>
      </c>
      <c r="O48" s="376">
        <v>0</v>
      </c>
      <c r="P48" s="376">
        <v>0</v>
      </c>
      <c r="Q48" s="376">
        <v>0</v>
      </c>
      <c r="R48" s="376">
        <v>0</v>
      </c>
      <c r="S48" s="376">
        <v>0</v>
      </c>
      <c r="T48" s="376">
        <v>0</v>
      </c>
      <c r="U48" s="376">
        <v>0</v>
      </c>
      <c r="V48" s="376">
        <v>0</v>
      </c>
      <c r="W48" s="376">
        <v>0</v>
      </c>
      <c r="X48" s="376">
        <v>0</v>
      </c>
      <c r="Y48" s="376">
        <v>0</v>
      </c>
      <c r="Z48" s="376">
        <v>0</v>
      </c>
      <c r="AA48" s="376">
        <v>0</v>
      </c>
      <c r="AB48" s="420">
        <f t="shared" si="7"/>
        <v>0</v>
      </c>
      <c r="AC48" s="422">
        <f t="shared" si="8"/>
        <v>0</v>
      </c>
    </row>
    <row r="49" spans="1:29" x14ac:dyDescent="0.25">
      <c r="A49" s="374" t="s">
        <v>136</v>
      </c>
      <c r="B49" s="375" t="s">
        <v>135</v>
      </c>
      <c r="C49" s="373">
        <f t="shared" ref="C49" si="22">C41</f>
        <v>0</v>
      </c>
      <c r="D49" s="373">
        <v>0</v>
      </c>
      <c r="E49" s="412">
        <f t="shared" si="16"/>
        <v>0</v>
      </c>
      <c r="F49" s="421">
        <f t="shared" si="9"/>
        <v>0</v>
      </c>
      <c r="G49" s="376">
        <v>0</v>
      </c>
      <c r="H49" s="376">
        <v>0</v>
      </c>
      <c r="I49" s="376">
        <v>0</v>
      </c>
      <c r="J49" s="376">
        <v>0</v>
      </c>
      <c r="K49" s="376">
        <v>0</v>
      </c>
      <c r="L49" s="376">
        <f t="shared" si="18"/>
        <v>0</v>
      </c>
      <c r="M49" s="376">
        <v>0</v>
      </c>
      <c r="N49" s="376">
        <v>0</v>
      </c>
      <c r="O49" s="376">
        <v>0</v>
      </c>
      <c r="P49" s="376">
        <v>0</v>
      </c>
      <c r="Q49" s="376">
        <v>0</v>
      </c>
      <c r="R49" s="376">
        <v>0</v>
      </c>
      <c r="S49" s="376">
        <v>0</v>
      </c>
      <c r="T49" s="376">
        <v>0</v>
      </c>
      <c r="U49" s="376">
        <v>0</v>
      </c>
      <c r="V49" s="376">
        <v>0</v>
      </c>
      <c r="W49" s="376">
        <v>0</v>
      </c>
      <c r="X49" s="376">
        <v>0</v>
      </c>
      <c r="Y49" s="376">
        <v>0</v>
      </c>
      <c r="Z49" s="376">
        <v>0</v>
      </c>
      <c r="AA49" s="376">
        <v>0</v>
      </c>
      <c r="AB49" s="420">
        <f t="shared" si="7"/>
        <v>0</v>
      </c>
      <c r="AC49" s="422">
        <f t="shared" si="8"/>
        <v>0</v>
      </c>
    </row>
    <row r="50" spans="1:29" ht="18.75" x14ac:dyDescent="0.25">
      <c r="A50" s="374" t="s">
        <v>134</v>
      </c>
      <c r="B50" s="379" t="s">
        <v>559</v>
      </c>
      <c r="C50" s="373">
        <f t="shared" ref="C50" si="23">C42</f>
        <v>0</v>
      </c>
      <c r="D50" s="373">
        <v>0</v>
      </c>
      <c r="E50" s="412">
        <f t="shared" si="16"/>
        <v>0</v>
      </c>
      <c r="F50" s="421">
        <f t="shared" si="9"/>
        <v>0</v>
      </c>
      <c r="G50" s="376">
        <v>0</v>
      </c>
      <c r="H50" s="376">
        <v>0</v>
      </c>
      <c r="I50" s="376">
        <v>0</v>
      </c>
      <c r="J50" s="376">
        <v>0</v>
      </c>
      <c r="K50" s="376">
        <v>0</v>
      </c>
      <c r="L50" s="376">
        <f t="shared" si="18"/>
        <v>0</v>
      </c>
      <c r="M50" s="376">
        <v>0</v>
      </c>
      <c r="N50" s="376">
        <v>0</v>
      </c>
      <c r="O50" s="376">
        <v>0</v>
      </c>
      <c r="P50" s="376">
        <v>0</v>
      </c>
      <c r="Q50" s="376">
        <v>0</v>
      </c>
      <c r="R50" s="376">
        <v>0</v>
      </c>
      <c r="S50" s="376">
        <v>0</v>
      </c>
      <c r="T50" s="376">
        <v>0</v>
      </c>
      <c r="U50" s="376">
        <v>0</v>
      </c>
      <c r="V50" s="376">
        <v>0</v>
      </c>
      <c r="W50" s="376">
        <v>0</v>
      </c>
      <c r="X50" s="376">
        <v>0</v>
      </c>
      <c r="Y50" s="376">
        <v>0</v>
      </c>
      <c r="Z50" s="376">
        <v>0</v>
      </c>
      <c r="AA50" s="376">
        <v>0</v>
      </c>
      <c r="AB50" s="420">
        <f t="shared" si="7"/>
        <v>0</v>
      </c>
      <c r="AC50" s="422">
        <f t="shared" si="8"/>
        <v>0</v>
      </c>
    </row>
    <row r="51" spans="1:29" ht="35.25" customHeight="1" x14ac:dyDescent="0.25">
      <c r="A51" s="371" t="s">
        <v>56</v>
      </c>
      <c r="B51" s="372" t="s">
        <v>133</v>
      </c>
      <c r="C51" s="373">
        <v>0</v>
      </c>
      <c r="D51" s="373">
        <v>0</v>
      </c>
      <c r="E51" s="412">
        <f t="shared" si="16"/>
        <v>0</v>
      </c>
      <c r="F51" s="421">
        <f t="shared" si="9"/>
        <v>0</v>
      </c>
      <c r="G51" s="373">
        <v>0</v>
      </c>
      <c r="H51" s="373">
        <v>0</v>
      </c>
      <c r="I51" s="373">
        <v>0</v>
      </c>
      <c r="J51" s="378">
        <v>0</v>
      </c>
      <c r="K51" s="373">
        <v>0</v>
      </c>
      <c r="L51" s="373">
        <v>0</v>
      </c>
      <c r="M51" s="373">
        <v>0</v>
      </c>
      <c r="N51" s="373">
        <v>0</v>
      </c>
      <c r="O51" s="373">
        <v>0</v>
      </c>
      <c r="P51" s="373">
        <v>0</v>
      </c>
      <c r="Q51" s="373">
        <v>0</v>
      </c>
      <c r="R51" s="378">
        <v>0</v>
      </c>
      <c r="S51" s="373">
        <v>0</v>
      </c>
      <c r="T51" s="373">
        <v>0</v>
      </c>
      <c r="U51" s="373">
        <v>0</v>
      </c>
      <c r="V51" s="378">
        <v>0</v>
      </c>
      <c r="W51" s="373">
        <v>0</v>
      </c>
      <c r="X51" s="373">
        <v>0</v>
      </c>
      <c r="Y51" s="373">
        <v>0</v>
      </c>
      <c r="Z51" s="373">
        <v>0</v>
      </c>
      <c r="AA51" s="373">
        <v>0</v>
      </c>
      <c r="AB51" s="420">
        <f t="shared" si="7"/>
        <v>0</v>
      </c>
      <c r="AC51" s="422">
        <f t="shared" si="8"/>
        <v>0</v>
      </c>
    </row>
    <row r="52" spans="1:29" x14ac:dyDescent="0.25">
      <c r="A52" s="374" t="s">
        <v>132</v>
      </c>
      <c r="B52" s="375" t="s">
        <v>131</v>
      </c>
      <c r="C52" s="373">
        <f>C30</f>
        <v>5.8396479499999998</v>
      </c>
      <c r="D52" s="373">
        <v>0</v>
      </c>
      <c r="E52" s="412">
        <f t="shared" si="16"/>
        <v>5.8396479499999998</v>
      </c>
      <c r="F52" s="421">
        <f t="shared" si="9"/>
        <v>5.8396479499999998</v>
      </c>
      <c r="G52" s="376">
        <v>0</v>
      </c>
      <c r="H52" s="376">
        <v>0</v>
      </c>
      <c r="I52" s="376">
        <v>0</v>
      </c>
      <c r="J52" s="376">
        <v>0</v>
      </c>
      <c r="K52" s="376">
        <v>0</v>
      </c>
      <c r="L52" s="376">
        <f>L30</f>
        <v>5.6775852400000009</v>
      </c>
      <c r="M52" s="376">
        <v>0</v>
      </c>
      <c r="N52" s="376">
        <v>0</v>
      </c>
      <c r="O52" s="376">
        <v>0</v>
      </c>
      <c r="P52" s="376">
        <v>0</v>
      </c>
      <c r="Q52" s="376">
        <v>0</v>
      </c>
      <c r="R52" s="376">
        <v>0</v>
      </c>
      <c r="S52" s="376">
        <v>0</v>
      </c>
      <c r="T52" s="376">
        <v>0</v>
      </c>
      <c r="U52" s="376">
        <v>0</v>
      </c>
      <c r="V52" s="376">
        <v>0</v>
      </c>
      <c r="W52" s="376">
        <v>0</v>
      </c>
      <c r="X52" s="376">
        <v>0</v>
      </c>
      <c r="Y52" s="376">
        <v>0</v>
      </c>
      <c r="Z52" s="376">
        <v>0</v>
      </c>
      <c r="AA52" s="376">
        <v>0</v>
      </c>
      <c r="AB52" s="420">
        <f t="shared" si="7"/>
        <v>5.6775852400000009</v>
      </c>
      <c r="AC52" s="422">
        <f t="shared" si="8"/>
        <v>0</v>
      </c>
    </row>
    <row r="53" spans="1:29" x14ac:dyDescent="0.25">
      <c r="A53" s="374" t="s">
        <v>130</v>
      </c>
      <c r="B53" s="375" t="s">
        <v>124</v>
      </c>
      <c r="C53" s="373">
        <v>0</v>
      </c>
      <c r="D53" s="373">
        <v>0</v>
      </c>
      <c r="E53" s="412">
        <f t="shared" si="16"/>
        <v>0</v>
      </c>
      <c r="F53" s="421">
        <f t="shared" si="9"/>
        <v>0</v>
      </c>
      <c r="G53" s="376">
        <v>0</v>
      </c>
      <c r="H53" s="376">
        <v>0</v>
      </c>
      <c r="I53" s="376">
        <v>0</v>
      </c>
      <c r="J53" s="377">
        <v>0</v>
      </c>
      <c r="K53" s="376">
        <v>0</v>
      </c>
      <c r="L53" s="376">
        <v>0</v>
      </c>
      <c r="M53" s="376">
        <v>0</v>
      </c>
      <c r="N53" s="376">
        <v>0</v>
      </c>
      <c r="O53" s="376">
        <v>0</v>
      </c>
      <c r="P53" s="376">
        <v>0</v>
      </c>
      <c r="Q53" s="376">
        <v>0</v>
      </c>
      <c r="R53" s="377">
        <v>0</v>
      </c>
      <c r="S53" s="376">
        <v>0</v>
      </c>
      <c r="T53" s="376">
        <v>0</v>
      </c>
      <c r="U53" s="376">
        <v>0</v>
      </c>
      <c r="V53" s="377">
        <v>0</v>
      </c>
      <c r="W53" s="376">
        <v>0</v>
      </c>
      <c r="X53" s="376">
        <v>0</v>
      </c>
      <c r="Y53" s="376">
        <v>0</v>
      </c>
      <c r="Z53" s="376">
        <v>0</v>
      </c>
      <c r="AA53" s="376">
        <v>0</v>
      </c>
      <c r="AB53" s="420">
        <f t="shared" si="7"/>
        <v>0</v>
      </c>
      <c r="AC53" s="422">
        <f t="shared" si="8"/>
        <v>0</v>
      </c>
    </row>
    <row r="54" spans="1:29" x14ac:dyDescent="0.25">
      <c r="A54" s="374" t="s">
        <v>129</v>
      </c>
      <c r="B54" s="379" t="s">
        <v>123</v>
      </c>
      <c r="C54" s="380">
        <f>C45</f>
        <v>0</v>
      </c>
      <c r="D54" s="373">
        <v>0</v>
      </c>
      <c r="E54" s="412">
        <f t="shared" si="16"/>
        <v>0</v>
      </c>
      <c r="F54" s="421">
        <f t="shared" si="9"/>
        <v>0</v>
      </c>
      <c r="G54" s="376">
        <v>0</v>
      </c>
      <c r="H54" s="376">
        <v>0</v>
      </c>
      <c r="I54" s="376">
        <v>0</v>
      </c>
      <c r="J54" s="376">
        <v>0</v>
      </c>
      <c r="K54" s="376">
        <v>0</v>
      </c>
      <c r="L54" s="376">
        <f>L45</f>
        <v>0</v>
      </c>
      <c r="M54" s="376">
        <v>0</v>
      </c>
      <c r="N54" s="376">
        <v>0</v>
      </c>
      <c r="O54" s="376">
        <v>0</v>
      </c>
      <c r="P54" s="376">
        <v>0</v>
      </c>
      <c r="Q54" s="376">
        <v>0</v>
      </c>
      <c r="R54" s="376">
        <v>0</v>
      </c>
      <c r="S54" s="376">
        <v>0</v>
      </c>
      <c r="T54" s="376">
        <v>0</v>
      </c>
      <c r="U54" s="376">
        <v>0</v>
      </c>
      <c r="V54" s="376">
        <v>0</v>
      </c>
      <c r="W54" s="376">
        <v>0</v>
      </c>
      <c r="X54" s="376">
        <v>0</v>
      </c>
      <c r="Y54" s="376">
        <v>0</v>
      </c>
      <c r="Z54" s="376">
        <v>0</v>
      </c>
      <c r="AA54" s="376">
        <v>0</v>
      </c>
      <c r="AB54" s="420">
        <f t="shared" si="7"/>
        <v>0</v>
      </c>
      <c r="AC54" s="422">
        <f t="shared" si="8"/>
        <v>0</v>
      </c>
    </row>
    <row r="55" spans="1:29" x14ac:dyDescent="0.25">
      <c r="A55" s="374" t="s">
        <v>128</v>
      </c>
      <c r="B55" s="379" t="s">
        <v>122</v>
      </c>
      <c r="C55" s="380">
        <v>0</v>
      </c>
      <c r="D55" s="373">
        <v>0</v>
      </c>
      <c r="E55" s="412">
        <f t="shared" si="16"/>
        <v>0</v>
      </c>
      <c r="F55" s="421">
        <f t="shared" si="9"/>
        <v>0</v>
      </c>
      <c r="G55" s="376">
        <v>0</v>
      </c>
      <c r="H55" s="376">
        <v>0</v>
      </c>
      <c r="I55" s="376">
        <v>0</v>
      </c>
      <c r="J55" s="376">
        <v>0</v>
      </c>
      <c r="K55" s="376">
        <v>0</v>
      </c>
      <c r="L55" s="376">
        <v>0</v>
      </c>
      <c r="M55" s="376">
        <v>0</v>
      </c>
      <c r="N55" s="376">
        <v>0</v>
      </c>
      <c r="O55" s="376">
        <v>0</v>
      </c>
      <c r="P55" s="376">
        <v>0</v>
      </c>
      <c r="Q55" s="376">
        <v>0</v>
      </c>
      <c r="R55" s="376">
        <v>0</v>
      </c>
      <c r="S55" s="376">
        <v>0</v>
      </c>
      <c r="T55" s="376">
        <v>0</v>
      </c>
      <c r="U55" s="376">
        <v>0</v>
      </c>
      <c r="V55" s="376">
        <v>0</v>
      </c>
      <c r="W55" s="376">
        <v>0</v>
      </c>
      <c r="X55" s="376">
        <v>0</v>
      </c>
      <c r="Y55" s="376">
        <v>0</v>
      </c>
      <c r="Z55" s="376">
        <v>0</v>
      </c>
      <c r="AA55" s="376">
        <v>0</v>
      </c>
      <c r="AB55" s="420">
        <f t="shared" si="7"/>
        <v>0</v>
      </c>
      <c r="AC55" s="422">
        <f t="shared" si="8"/>
        <v>0</v>
      </c>
    </row>
    <row r="56" spans="1:29" x14ac:dyDescent="0.25">
      <c r="A56" s="374" t="s">
        <v>127</v>
      </c>
      <c r="B56" s="379" t="s">
        <v>121</v>
      </c>
      <c r="C56" s="380">
        <f>C47+C48+C49</f>
        <v>1.41</v>
      </c>
      <c r="D56" s="373">
        <v>0</v>
      </c>
      <c r="E56" s="412">
        <f t="shared" si="16"/>
        <v>1.41</v>
      </c>
      <c r="F56" s="421">
        <f t="shared" si="9"/>
        <v>1.41</v>
      </c>
      <c r="G56" s="376">
        <v>0</v>
      </c>
      <c r="H56" s="376">
        <v>0</v>
      </c>
      <c r="I56" s="376">
        <v>0</v>
      </c>
      <c r="J56" s="376">
        <v>0</v>
      </c>
      <c r="K56" s="376">
        <v>0</v>
      </c>
      <c r="L56" s="376">
        <f>L47+L48+L49</f>
        <v>1.41</v>
      </c>
      <c r="M56" s="376">
        <v>0</v>
      </c>
      <c r="N56" s="376">
        <v>0</v>
      </c>
      <c r="O56" s="376">
        <v>0</v>
      </c>
      <c r="P56" s="376">
        <v>0</v>
      </c>
      <c r="Q56" s="376">
        <v>0</v>
      </c>
      <c r="R56" s="376">
        <v>0</v>
      </c>
      <c r="S56" s="376">
        <v>0</v>
      </c>
      <c r="T56" s="376">
        <v>0</v>
      </c>
      <c r="U56" s="376">
        <v>0</v>
      </c>
      <c r="V56" s="376">
        <v>0</v>
      </c>
      <c r="W56" s="376">
        <v>0</v>
      </c>
      <c r="X56" s="376">
        <v>0</v>
      </c>
      <c r="Y56" s="376">
        <v>0</v>
      </c>
      <c r="Z56" s="376">
        <v>0</v>
      </c>
      <c r="AA56" s="376">
        <v>0</v>
      </c>
      <c r="AB56" s="420">
        <f t="shared" si="7"/>
        <v>1.41</v>
      </c>
      <c r="AC56" s="422">
        <f t="shared" si="8"/>
        <v>0</v>
      </c>
    </row>
    <row r="57" spans="1:29" ht="18.75" x14ac:dyDescent="0.25">
      <c r="A57" s="374" t="s">
        <v>126</v>
      </c>
      <c r="B57" s="379" t="s">
        <v>559</v>
      </c>
      <c r="C57" s="380">
        <f>C50</f>
        <v>0</v>
      </c>
      <c r="D57" s="373">
        <v>0</v>
      </c>
      <c r="E57" s="412">
        <f t="shared" si="16"/>
        <v>0</v>
      </c>
      <c r="F57" s="421">
        <f t="shared" si="9"/>
        <v>0</v>
      </c>
      <c r="G57" s="376">
        <v>0</v>
      </c>
      <c r="H57" s="376">
        <v>0</v>
      </c>
      <c r="I57" s="376">
        <v>0</v>
      </c>
      <c r="J57" s="376">
        <v>0</v>
      </c>
      <c r="K57" s="376">
        <v>0</v>
      </c>
      <c r="L57" s="376">
        <f>L50</f>
        <v>0</v>
      </c>
      <c r="M57" s="376">
        <v>0</v>
      </c>
      <c r="N57" s="376">
        <v>0</v>
      </c>
      <c r="O57" s="376">
        <v>0</v>
      </c>
      <c r="P57" s="376">
        <v>0</v>
      </c>
      <c r="Q57" s="376">
        <v>0</v>
      </c>
      <c r="R57" s="376">
        <v>0</v>
      </c>
      <c r="S57" s="376">
        <v>0</v>
      </c>
      <c r="T57" s="376">
        <v>0</v>
      </c>
      <c r="U57" s="376">
        <v>0</v>
      </c>
      <c r="V57" s="376">
        <v>0</v>
      </c>
      <c r="W57" s="376">
        <v>0</v>
      </c>
      <c r="X57" s="376">
        <v>0</v>
      </c>
      <c r="Y57" s="376">
        <v>0</v>
      </c>
      <c r="Z57" s="376">
        <v>0</v>
      </c>
      <c r="AA57" s="376">
        <v>0</v>
      </c>
      <c r="AB57" s="420">
        <f t="shared" si="7"/>
        <v>0</v>
      </c>
      <c r="AC57" s="422">
        <f t="shared" si="8"/>
        <v>0</v>
      </c>
    </row>
    <row r="58" spans="1:29" ht="36.75" customHeight="1" x14ac:dyDescent="0.25">
      <c r="A58" s="371" t="s">
        <v>55</v>
      </c>
      <c r="B58" s="381" t="s">
        <v>205</v>
      </c>
      <c r="C58" s="380">
        <v>0</v>
      </c>
      <c r="D58" s="373">
        <v>0</v>
      </c>
      <c r="E58" s="412">
        <f t="shared" si="16"/>
        <v>0</v>
      </c>
      <c r="F58" s="421">
        <f t="shared" si="9"/>
        <v>0</v>
      </c>
      <c r="G58" s="373">
        <v>0</v>
      </c>
      <c r="H58" s="373">
        <v>0</v>
      </c>
      <c r="I58" s="373">
        <v>0</v>
      </c>
      <c r="J58" s="378">
        <v>0</v>
      </c>
      <c r="K58" s="373">
        <v>0</v>
      </c>
      <c r="L58" s="373">
        <v>0</v>
      </c>
      <c r="M58" s="373">
        <v>0</v>
      </c>
      <c r="N58" s="373">
        <v>0</v>
      </c>
      <c r="O58" s="373">
        <v>0</v>
      </c>
      <c r="P58" s="373">
        <v>0</v>
      </c>
      <c r="Q58" s="373">
        <v>0</v>
      </c>
      <c r="R58" s="378">
        <v>0</v>
      </c>
      <c r="S58" s="373">
        <v>0</v>
      </c>
      <c r="T58" s="373">
        <v>0</v>
      </c>
      <c r="U58" s="373">
        <v>0</v>
      </c>
      <c r="V58" s="378">
        <v>0</v>
      </c>
      <c r="W58" s="373">
        <v>0</v>
      </c>
      <c r="X58" s="373">
        <v>0</v>
      </c>
      <c r="Y58" s="373">
        <v>0</v>
      </c>
      <c r="Z58" s="373">
        <v>0</v>
      </c>
      <c r="AA58" s="373">
        <v>0</v>
      </c>
      <c r="AB58" s="420">
        <f t="shared" si="7"/>
        <v>0</v>
      </c>
      <c r="AC58" s="422">
        <f t="shared" si="8"/>
        <v>0</v>
      </c>
    </row>
    <row r="59" spans="1:29" x14ac:dyDescent="0.25">
      <c r="A59" s="371" t="s">
        <v>53</v>
      </c>
      <c r="B59" s="372" t="s">
        <v>125</v>
      </c>
      <c r="C59" s="373">
        <v>0</v>
      </c>
      <c r="D59" s="373">
        <v>0</v>
      </c>
      <c r="E59" s="412">
        <f t="shared" si="16"/>
        <v>0</v>
      </c>
      <c r="F59" s="421">
        <f t="shared" si="9"/>
        <v>0</v>
      </c>
      <c r="G59" s="373">
        <v>0</v>
      </c>
      <c r="H59" s="373">
        <v>0</v>
      </c>
      <c r="I59" s="373">
        <v>0</v>
      </c>
      <c r="J59" s="378">
        <v>0</v>
      </c>
      <c r="K59" s="373">
        <v>0</v>
      </c>
      <c r="L59" s="373">
        <v>0</v>
      </c>
      <c r="M59" s="373">
        <v>0</v>
      </c>
      <c r="N59" s="373">
        <v>0</v>
      </c>
      <c r="O59" s="373">
        <v>0</v>
      </c>
      <c r="P59" s="373">
        <v>0</v>
      </c>
      <c r="Q59" s="373">
        <v>0</v>
      </c>
      <c r="R59" s="378">
        <v>0</v>
      </c>
      <c r="S59" s="373">
        <v>0</v>
      </c>
      <c r="T59" s="373">
        <v>0</v>
      </c>
      <c r="U59" s="373">
        <v>0</v>
      </c>
      <c r="V59" s="378">
        <v>0</v>
      </c>
      <c r="W59" s="373">
        <v>0</v>
      </c>
      <c r="X59" s="373">
        <v>0</v>
      </c>
      <c r="Y59" s="373">
        <v>0</v>
      </c>
      <c r="Z59" s="373">
        <v>0</v>
      </c>
      <c r="AA59" s="373">
        <v>0</v>
      </c>
      <c r="AB59" s="420">
        <f t="shared" si="7"/>
        <v>0</v>
      </c>
      <c r="AC59" s="422">
        <f t="shared" si="8"/>
        <v>0</v>
      </c>
    </row>
    <row r="60" spans="1:29" x14ac:dyDescent="0.25">
      <c r="A60" s="374" t="s">
        <v>199</v>
      </c>
      <c r="B60" s="382" t="s">
        <v>145</v>
      </c>
      <c r="C60" s="383">
        <v>0</v>
      </c>
      <c r="D60" s="373">
        <v>0</v>
      </c>
      <c r="E60" s="412">
        <f t="shared" si="16"/>
        <v>0</v>
      </c>
      <c r="F60" s="421">
        <f t="shared" si="9"/>
        <v>0</v>
      </c>
      <c r="G60" s="376">
        <v>0</v>
      </c>
      <c r="H60" s="376">
        <v>0</v>
      </c>
      <c r="I60" s="376">
        <v>0</v>
      </c>
      <c r="J60" s="376">
        <v>0</v>
      </c>
      <c r="K60" s="376">
        <v>0</v>
      </c>
      <c r="L60" s="376">
        <v>0</v>
      </c>
      <c r="M60" s="376">
        <v>0</v>
      </c>
      <c r="N60" s="376">
        <v>0</v>
      </c>
      <c r="O60" s="376">
        <v>0</v>
      </c>
      <c r="P60" s="376">
        <v>0</v>
      </c>
      <c r="Q60" s="376">
        <v>0</v>
      </c>
      <c r="R60" s="376">
        <v>0</v>
      </c>
      <c r="S60" s="376">
        <v>0</v>
      </c>
      <c r="T60" s="376">
        <v>0</v>
      </c>
      <c r="U60" s="376">
        <v>0</v>
      </c>
      <c r="V60" s="376">
        <v>0</v>
      </c>
      <c r="W60" s="376">
        <v>0</v>
      </c>
      <c r="X60" s="376">
        <v>0</v>
      </c>
      <c r="Y60" s="376">
        <v>0</v>
      </c>
      <c r="Z60" s="376">
        <v>0</v>
      </c>
      <c r="AA60" s="376">
        <v>0</v>
      </c>
      <c r="AB60" s="420">
        <f t="shared" si="7"/>
        <v>0</v>
      </c>
      <c r="AC60" s="422">
        <f t="shared" si="8"/>
        <v>0</v>
      </c>
    </row>
    <row r="61" spans="1:29" x14ac:dyDescent="0.25">
      <c r="A61" s="374" t="s">
        <v>200</v>
      </c>
      <c r="B61" s="382" t="s">
        <v>143</v>
      </c>
      <c r="C61" s="383">
        <v>0</v>
      </c>
      <c r="D61" s="373">
        <v>0</v>
      </c>
      <c r="E61" s="412">
        <f t="shared" si="16"/>
        <v>0</v>
      </c>
      <c r="F61" s="421">
        <f t="shared" si="9"/>
        <v>0</v>
      </c>
      <c r="G61" s="376">
        <v>0</v>
      </c>
      <c r="H61" s="376">
        <v>0</v>
      </c>
      <c r="I61" s="376">
        <v>0</v>
      </c>
      <c r="J61" s="376">
        <v>0</v>
      </c>
      <c r="K61" s="376">
        <v>0</v>
      </c>
      <c r="L61" s="376">
        <v>0</v>
      </c>
      <c r="M61" s="376">
        <v>0</v>
      </c>
      <c r="N61" s="376">
        <v>0</v>
      </c>
      <c r="O61" s="376">
        <v>0</v>
      </c>
      <c r="P61" s="376">
        <v>0</v>
      </c>
      <c r="Q61" s="376">
        <v>0</v>
      </c>
      <c r="R61" s="376">
        <v>0</v>
      </c>
      <c r="S61" s="376">
        <v>0</v>
      </c>
      <c r="T61" s="376">
        <v>0</v>
      </c>
      <c r="U61" s="376">
        <v>0</v>
      </c>
      <c r="V61" s="376">
        <v>0</v>
      </c>
      <c r="W61" s="376">
        <v>0</v>
      </c>
      <c r="X61" s="376">
        <v>0</v>
      </c>
      <c r="Y61" s="376">
        <v>0</v>
      </c>
      <c r="Z61" s="376">
        <v>0</v>
      </c>
      <c r="AA61" s="376">
        <v>0</v>
      </c>
      <c r="AB61" s="420">
        <f t="shared" si="7"/>
        <v>0</v>
      </c>
      <c r="AC61" s="422">
        <f t="shared" si="8"/>
        <v>0</v>
      </c>
    </row>
    <row r="62" spans="1:29" x14ac:dyDescent="0.25">
      <c r="A62" s="374" t="s">
        <v>201</v>
      </c>
      <c r="B62" s="382" t="s">
        <v>141</v>
      </c>
      <c r="C62" s="383">
        <v>0</v>
      </c>
      <c r="D62" s="373">
        <v>0</v>
      </c>
      <c r="E62" s="412">
        <f t="shared" si="16"/>
        <v>0</v>
      </c>
      <c r="F62" s="421">
        <f t="shared" si="9"/>
        <v>0</v>
      </c>
      <c r="G62" s="376">
        <v>0</v>
      </c>
      <c r="H62" s="376">
        <v>0</v>
      </c>
      <c r="I62" s="376">
        <v>0</v>
      </c>
      <c r="J62" s="376">
        <v>0</v>
      </c>
      <c r="K62" s="376">
        <v>0</v>
      </c>
      <c r="L62" s="376">
        <v>0</v>
      </c>
      <c r="M62" s="376">
        <v>0</v>
      </c>
      <c r="N62" s="376">
        <v>0</v>
      </c>
      <c r="O62" s="376">
        <v>0</v>
      </c>
      <c r="P62" s="376">
        <v>0</v>
      </c>
      <c r="Q62" s="376">
        <v>0</v>
      </c>
      <c r="R62" s="376">
        <v>0</v>
      </c>
      <c r="S62" s="376">
        <v>0</v>
      </c>
      <c r="T62" s="376">
        <v>0</v>
      </c>
      <c r="U62" s="376">
        <v>0</v>
      </c>
      <c r="V62" s="376">
        <v>0</v>
      </c>
      <c r="W62" s="376">
        <v>0</v>
      </c>
      <c r="X62" s="376">
        <v>0</v>
      </c>
      <c r="Y62" s="376">
        <v>0</v>
      </c>
      <c r="Z62" s="376">
        <v>0</v>
      </c>
      <c r="AA62" s="376">
        <v>0</v>
      </c>
      <c r="AB62" s="420">
        <f t="shared" si="7"/>
        <v>0</v>
      </c>
      <c r="AC62" s="422">
        <f t="shared" si="8"/>
        <v>0</v>
      </c>
    </row>
    <row r="63" spans="1:29" x14ac:dyDescent="0.25">
      <c r="A63" s="374" t="s">
        <v>202</v>
      </c>
      <c r="B63" s="382" t="s">
        <v>204</v>
      </c>
      <c r="C63" s="383">
        <f>C56</f>
        <v>1.41</v>
      </c>
      <c r="D63" s="373">
        <v>0</v>
      </c>
      <c r="E63" s="412">
        <f t="shared" si="16"/>
        <v>1.41</v>
      </c>
      <c r="F63" s="421">
        <f t="shared" si="9"/>
        <v>1.41</v>
      </c>
      <c r="G63" s="376">
        <v>0</v>
      </c>
      <c r="H63" s="376">
        <v>0</v>
      </c>
      <c r="I63" s="376">
        <v>0</v>
      </c>
      <c r="J63" s="376">
        <v>0</v>
      </c>
      <c r="K63" s="376">
        <v>0</v>
      </c>
      <c r="L63" s="376">
        <f>L56</f>
        <v>1.41</v>
      </c>
      <c r="M63" s="376">
        <v>0</v>
      </c>
      <c r="N63" s="376">
        <v>0</v>
      </c>
      <c r="O63" s="376">
        <v>0</v>
      </c>
      <c r="P63" s="376">
        <v>0</v>
      </c>
      <c r="Q63" s="376">
        <v>0</v>
      </c>
      <c r="R63" s="376">
        <v>0</v>
      </c>
      <c r="S63" s="376">
        <v>0</v>
      </c>
      <c r="T63" s="376">
        <v>0</v>
      </c>
      <c r="U63" s="376">
        <v>0</v>
      </c>
      <c r="V63" s="376">
        <v>0</v>
      </c>
      <c r="W63" s="376">
        <v>0</v>
      </c>
      <c r="X63" s="376">
        <v>0</v>
      </c>
      <c r="Y63" s="376">
        <v>0</v>
      </c>
      <c r="Z63" s="376">
        <v>0</v>
      </c>
      <c r="AA63" s="376">
        <v>0</v>
      </c>
      <c r="AB63" s="420">
        <f t="shared" si="7"/>
        <v>1.41</v>
      </c>
      <c r="AC63" s="422">
        <f t="shared" si="8"/>
        <v>0</v>
      </c>
    </row>
    <row r="64" spans="1:29" ht="18.75" x14ac:dyDescent="0.25">
      <c r="A64" s="374" t="s">
        <v>203</v>
      </c>
      <c r="B64" s="379" t="s">
        <v>560</v>
      </c>
      <c r="C64" s="380">
        <v>0</v>
      </c>
      <c r="D64" s="373">
        <v>0</v>
      </c>
      <c r="E64" s="412">
        <f t="shared" si="16"/>
        <v>0</v>
      </c>
      <c r="F64" s="421">
        <f t="shared" si="9"/>
        <v>0</v>
      </c>
      <c r="G64" s="376">
        <v>0</v>
      </c>
      <c r="H64" s="376">
        <v>0</v>
      </c>
      <c r="I64" s="376">
        <v>0</v>
      </c>
      <c r="J64" s="376">
        <v>0</v>
      </c>
      <c r="K64" s="376">
        <v>0</v>
      </c>
      <c r="L64" s="376">
        <v>0</v>
      </c>
      <c r="M64" s="376">
        <v>0</v>
      </c>
      <c r="N64" s="376">
        <v>0</v>
      </c>
      <c r="O64" s="376">
        <v>0</v>
      </c>
      <c r="P64" s="376">
        <v>0</v>
      </c>
      <c r="Q64" s="376">
        <v>0</v>
      </c>
      <c r="R64" s="376">
        <v>0</v>
      </c>
      <c r="S64" s="376">
        <v>0</v>
      </c>
      <c r="T64" s="376">
        <v>0</v>
      </c>
      <c r="U64" s="376">
        <v>0</v>
      </c>
      <c r="V64" s="376">
        <v>0</v>
      </c>
      <c r="W64" s="376">
        <v>0</v>
      </c>
      <c r="X64" s="376">
        <v>0</v>
      </c>
      <c r="Y64" s="376">
        <v>0</v>
      </c>
      <c r="Z64" s="376">
        <v>0</v>
      </c>
      <c r="AA64" s="376">
        <v>0</v>
      </c>
      <c r="AB64" s="420">
        <f t="shared" si="7"/>
        <v>0</v>
      </c>
      <c r="AC64" s="422">
        <f t="shared" si="8"/>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7"/>
    </row>
    <row r="66" spans="1:28" ht="54" customHeight="1" x14ac:dyDescent="0.25">
      <c r="A66" s="57"/>
      <c r="B66" s="543"/>
      <c r="C66" s="543"/>
      <c r="D66" s="543"/>
      <c r="E66" s="543"/>
      <c r="F66" s="543"/>
      <c r="G66" s="543"/>
      <c r="H66" s="543"/>
      <c r="I66" s="543"/>
      <c r="J66" s="346"/>
      <c r="K66" s="346"/>
      <c r="L66" s="346"/>
      <c r="M66" s="346"/>
      <c r="N66" s="346"/>
      <c r="O66" s="346"/>
      <c r="P66" s="346"/>
      <c r="Q66" s="346"/>
      <c r="R66" s="346"/>
      <c r="S66" s="346"/>
      <c r="T66" s="346"/>
      <c r="U66" s="346"/>
      <c r="V66" s="346"/>
      <c r="W66" s="346"/>
      <c r="X66" s="346"/>
      <c r="Y66" s="346"/>
      <c r="Z66" s="346"/>
      <c r="AA66" s="346"/>
      <c r="AB66" s="60"/>
    </row>
    <row r="67" spans="1:28" x14ac:dyDescent="0.25">
      <c r="A67" s="57"/>
      <c r="B67" s="57"/>
      <c r="C67" s="57"/>
      <c r="D67" s="57"/>
      <c r="E67" s="57"/>
      <c r="F67" s="57"/>
      <c r="AB67" s="57"/>
    </row>
    <row r="68" spans="1:28" ht="50.25" customHeight="1" x14ac:dyDescent="0.25">
      <c r="A68" s="57"/>
      <c r="B68" s="544"/>
      <c r="C68" s="544"/>
      <c r="D68" s="544"/>
      <c r="E68" s="544"/>
      <c r="F68" s="544"/>
      <c r="G68" s="544"/>
      <c r="H68" s="544"/>
      <c r="I68" s="544"/>
      <c r="J68" s="347"/>
      <c r="K68" s="347"/>
      <c r="L68" s="347"/>
      <c r="M68" s="347"/>
      <c r="N68" s="347"/>
      <c r="O68" s="347"/>
      <c r="P68" s="347"/>
      <c r="Q68" s="347"/>
      <c r="R68" s="347"/>
      <c r="S68" s="347"/>
      <c r="T68" s="347"/>
      <c r="U68" s="347"/>
      <c r="V68" s="347"/>
      <c r="W68" s="347"/>
      <c r="X68" s="347"/>
      <c r="Y68" s="347"/>
      <c r="Z68" s="347"/>
      <c r="AA68" s="347"/>
      <c r="AB68" s="57"/>
    </row>
    <row r="69" spans="1:28" x14ac:dyDescent="0.25">
      <c r="A69" s="57"/>
      <c r="B69" s="57"/>
      <c r="C69" s="57"/>
      <c r="D69" s="57"/>
      <c r="E69" s="57"/>
      <c r="F69" s="57"/>
      <c r="AB69" s="57"/>
    </row>
    <row r="70" spans="1:28" ht="36.75" customHeight="1" x14ac:dyDescent="0.25">
      <c r="A70" s="57"/>
      <c r="B70" s="543"/>
      <c r="C70" s="543"/>
      <c r="D70" s="543"/>
      <c r="E70" s="543"/>
      <c r="F70" s="543"/>
      <c r="G70" s="543"/>
      <c r="H70" s="543"/>
      <c r="I70" s="543"/>
      <c r="J70" s="346"/>
      <c r="K70" s="346"/>
      <c r="L70" s="346"/>
      <c r="M70" s="346"/>
      <c r="N70" s="346"/>
      <c r="O70" s="346"/>
      <c r="P70" s="346"/>
      <c r="Q70" s="346"/>
      <c r="R70" s="346"/>
      <c r="S70" s="346"/>
      <c r="T70" s="346"/>
      <c r="U70" s="346"/>
      <c r="V70" s="346"/>
      <c r="W70" s="346"/>
      <c r="X70" s="346"/>
      <c r="Y70" s="346"/>
      <c r="Z70" s="346"/>
      <c r="AA70" s="346"/>
      <c r="AB70" s="57"/>
    </row>
    <row r="71" spans="1:28" x14ac:dyDescent="0.25">
      <c r="A71" s="57"/>
      <c r="B71" s="59"/>
      <c r="C71" s="59"/>
      <c r="D71" s="59"/>
      <c r="E71" s="59"/>
      <c r="F71" s="59"/>
      <c r="AB71" s="57"/>
    </row>
    <row r="72" spans="1:28" ht="51" customHeight="1" x14ac:dyDescent="0.25">
      <c r="A72" s="57"/>
      <c r="B72" s="543"/>
      <c r="C72" s="543"/>
      <c r="D72" s="543"/>
      <c r="E72" s="543"/>
      <c r="F72" s="543"/>
      <c r="G72" s="543"/>
      <c r="H72" s="543"/>
      <c r="I72" s="543"/>
      <c r="J72" s="346"/>
      <c r="K72" s="346"/>
      <c r="L72" s="346"/>
      <c r="M72" s="346"/>
      <c r="N72" s="346"/>
      <c r="O72" s="346"/>
      <c r="P72" s="346"/>
      <c r="Q72" s="346"/>
      <c r="R72" s="346"/>
      <c r="S72" s="346"/>
      <c r="T72" s="346"/>
      <c r="U72" s="346"/>
      <c r="V72" s="346"/>
      <c r="W72" s="346"/>
      <c r="X72" s="346"/>
      <c r="Y72" s="346"/>
      <c r="Z72" s="346"/>
      <c r="AA72" s="346"/>
      <c r="AB72" s="57"/>
    </row>
    <row r="73" spans="1:28" ht="32.25" customHeight="1" x14ac:dyDescent="0.25">
      <c r="A73" s="57"/>
      <c r="B73" s="544"/>
      <c r="C73" s="544"/>
      <c r="D73" s="544"/>
      <c r="E73" s="544"/>
      <c r="F73" s="544"/>
      <c r="G73" s="544"/>
      <c r="H73" s="544"/>
      <c r="I73" s="544"/>
      <c r="J73" s="347"/>
      <c r="K73" s="347"/>
      <c r="L73" s="347"/>
      <c r="M73" s="347"/>
      <c r="N73" s="347"/>
      <c r="O73" s="347"/>
      <c r="P73" s="347"/>
      <c r="Q73" s="347"/>
      <c r="R73" s="347"/>
      <c r="S73" s="347"/>
      <c r="T73" s="347"/>
      <c r="U73" s="347"/>
      <c r="V73" s="347"/>
      <c r="W73" s="347"/>
      <c r="X73" s="347"/>
      <c r="Y73" s="347"/>
      <c r="Z73" s="347"/>
      <c r="AA73" s="347"/>
      <c r="AB73" s="57"/>
    </row>
    <row r="74" spans="1:28" ht="51.75" customHeight="1" x14ac:dyDescent="0.25">
      <c r="A74" s="57"/>
      <c r="B74" s="543"/>
      <c r="C74" s="543"/>
      <c r="D74" s="543"/>
      <c r="E74" s="543"/>
      <c r="F74" s="543"/>
      <c r="G74" s="543"/>
      <c r="H74" s="543"/>
      <c r="I74" s="543"/>
      <c r="J74" s="346"/>
      <c r="K74" s="346"/>
      <c r="L74" s="346"/>
      <c r="M74" s="346"/>
      <c r="N74" s="346"/>
      <c r="O74" s="346"/>
      <c r="P74" s="346"/>
      <c r="Q74" s="346"/>
      <c r="R74" s="346"/>
      <c r="S74" s="346"/>
      <c r="T74" s="346"/>
      <c r="U74" s="346"/>
      <c r="V74" s="346"/>
      <c r="W74" s="346"/>
      <c r="X74" s="346"/>
      <c r="Y74" s="346"/>
      <c r="Z74" s="346"/>
      <c r="AA74" s="346"/>
      <c r="AB74" s="57"/>
    </row>
    <row r="75" spans="1:28" ht="21.75" customHeight="1" x14ac:dyDescent="0.25">
      <c r="A75" s="57"/>
      <c r="B75" s="545"/>
      <c r="C75" s="545"/>
      <c r="D75" s="545"/>
      <c r="E75" s="545"/>
      <c r="F75" s="545"/>
      <c r="G75" s="545"/>
      <c r="H75" s="545"/>
      <c r="I75" s="545"/>
      <c r="J75" s="348"/>
      <c r="K75" s="348"/>
      <c r="L75" s="348"/>
      <c r="M75" s="348"/>
      <c r="N75" s="348"/>
      <c r="O75" s="348"/>
      <c r="P75" s="348"/>
      <c r="Q75" s="348"/>
      <c r="R75" s="348"/>
      <c r="S75" s="348"/>
      <c r="T75" s="348"/>
      <c r="U75" s="348"/>
      <c r="V75" s="348"/>
      <c r="W75" s="348"/>
      <c r="X75" s="348"/>
      <c r="Y75" s="348"/>
      <c r="Z75" s="348"/>
      <c r="AA75" s="348"/>
      <c r="AB75" s="57"/>
    </row>
    <row r="76" spans="1:28" ht="23.25" customHeight="1" x14ac:dyDescent="0.25">
      <c r="A76" s="57"/>
      <c r="B76" s="58"/>
      <c r="C76" s="58"/>
      <c r="D76" s="58"/>
      <c r="E76" s="58"/>
      <c r="F76" s="58"/>
      <c r="AB76" s="57"/>
    </row>
    <row r="77" spans="1:28" ht="18.75" customHeight="1" x14ac:dyDescent="0.25">
      <c r="A77" s="57"/>
      <c r="B77" s="542"/>
      <c r="C77" s="542"/>
      <c r="D77" s="542"/>
      <c r="E77" s="542"/>
      <c r="F77" s="542"/>
      <c r="G77" s="542"/>
      <c r="H77" s="542"/>
      <c r="I77" s="542"/>
      <c r="J77" s="345"/>
      <c r="K77" s="345"/>
      <c r="L77" s="345"/>
      <c r="M77" s="345"/>
      <c r="N77" s="345"/>
      <c r="O77" s="345"/>
      <c r="P77" s="345"/>
      <c r="Q77" s="345"/>
      <c r="R77" s="345"/>
      <c r="S77" s="345"/>
      <c r="T77" s="345"/>
      <c r="U77" s="345"/>
      <c r="V77" s="345"/>
      <c r="W77" s="345"/>
      <c r="X77" s="345"/>
      <c r="Y77" s="345"/>
      <c r="Z77" s="345"/>
      <c r="AA77" s="345"/>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Y24:AA64 C24:C64 I35:K64 G31:G64 P24:W29 P31:W64 O30:W30 K30:M30 K24:K29 K31:K34 G24:H30">
    <cfRule type="cellIs" dxfId="33" priority="44" operator="notEqual">
      <formula>0</formula>
    </cfRule>
  </conditionalFormatting>
  <conditionalFormatting sqref="Q31:S64 Q24:S26 Q28:S29 Q27 S27 H24:H26 H35:M64 H28:H29 M27 O31:O64 O24:O29 K28:M29 K31:M34 K24:M26 H31:H34">
    <cfRule type="cellIs" dxfId="32" priority="42" operator="notEqual">
      <formula>0</formula>
    </cfRule>
  </conditionalFormatting>
  <conditionalFormatting sqref="X24:X64">
    <cfRule type="cellIs" dxfId="31" priority="41" operator="notEqual">
      <formula>0</formula>
    </cfRule>
  </conditionalFormatting>
  <conditionalFormatting sqref="P30">
    <cfRule type="cellIs" dxfId="30" priority="40" operator="notEqual">
      <formula>0</formula>
    </cfRule>
  </conditionalFormatting>
  <conditionalFormatting sqref="P31:P64 P24:P26 P28:P29">
    <cfRule type="cellIs" dxfId="29" priority="39" operator="notEqual">
      <formula>0</formula>
    </cfRule>
  </conditionalFormatting>
  <conditionalFormatting sqref="M27 O27">
    <cfRule type="cellIs" dxfId="28" priority="38" operator="notEqual">
      <formula>0</formula>
    </cfRule>
  </conditionalFormatting>
  <conditionalFormatting sqref="L27">
    <cfRule type="cellIs" dxfId="27" priority="37" operator="notEqual">
      <formula>0</formula>
    </cfRule>
  </conditionalFormatting>
  <conditionalFormatting sqref="P27">
    <cfRule type="cellIs" dxfId="26" priority="36" operator="notEqual">
      <formula>0</formula>
    </cfRule>
  </conditionalFormatting>
  <conditionalFormatting sqref="H31:H64">
    <cfRule type="cellIs" dxfId="25" priority="35" operator="notEqual">
      <formula>0</formula>
    </cfRule>
  </conditionalFormatting>
  <conditionalFormatting sqref="E24:E64">
    <cfRule type="cellIs" dxfId="24" priority="33" operator="notEqual">
      <formula>0</formula>
    </cfRule>
  </conditionalFormatting>
  <conditionalFormatting sqref="R27">
    <cfRule type="cellIs" dxfId="23" priority="31" operator="notEqual">
      <formula>0</formula>
    </cfRule>
  </conditionalFormatting>
  <conditionalFormatting sqref="F30">
    <cfRule type="cellIs" dxfId="22" priority="30" operator="notEqual">
      <formula>0</formula>
    </cfRule>
  </conditionalFormatting>
  <conditionalFormatting sqref="F24:F29 F31:F64">
    <cfRule type="cellIs" dxfId="21" priority="29" operator="notEqual">
      <formula>0</formula>
    </cfRule>
  </conditionalFormatting>
  <conditionalFormatting sqref="L30">
    <cfRule type="cellIs" dxfId="20" priority="28" operator="notEqual">
      <formula>0</formula>
    </cfRule>
  </conditionalFormatting>
  <conditionalFormatting sqref="L31:L64 L24:L26 L28:L29">
    <cfRule type="cellIs" dxfId="19" priority="27" operator="notEqual">
      <formula>0</formula>
    </cfRule>
  </conditionalFormatting>
  <conditionalFormatting sqref="K27">
    <cfRule type="cellIs" dxfId="18" priority="26" operator="notEqual">
      <formula>0</formula>
    </cfRule>
  </conditionalFormatting>
  <conditionalFormatting sqref="H27">
    <cfRule type="cellIs" dxfId="17" priority="25" operator="notEqual">
      <formula>0</formula>
    </cfRule>
  </conditionalFormatting>
  <conditionalFormatting sqref="L27">
    <cfRule type="cellIs" dxfId="16" priority="24" operator="notEqual">
      <formula>0</formula>
    </cfRule>
  </conditionalFormatting>
  <conditionalFormatting sqref="N30">
    <cfRule type="cellIs" dxfId="15" priority="19" operator="notEqual">
      <formula>0</formula>
    </cfRule>
  </conditionalFormatting>
  <conditionalFormatting sqref="N31:N64 N24:N29">
    <cfRule type="cellIs" dxfId="14" priority="18" operator="notEqual">
      <formula>0</formula>
    </cfRule>
  </conditionalFormatting>
  <conditionalFormatting sqref="N27">
    <cfRule type="cellIs" dxfId="13" priority="17" operator="notEqual">
      <formula>0</formula>
    </cfRule>
  </conditionalFormatting>
  <conditionalFormatting sqref="D30">
    <cfRule type="cellIs" dxfId="12" priority="16" operator="notEqual">
      <formula>0</formula>
    </cfRule>
  </conditionalFormatting>
  <conditionalFormatting sqref="D31:D64 D24:D29">
    <cfRule type="cellIs" dxfId="11" priority="15" operator="notEqual">
      <formula>0</formula>
    </cfRule>
  </conditionalFormatting>
  <conditionalFormatting sqref="D27">
    <cfRule type="cellIs" dxfId="10" priority="14" operator="notEqual">
      <formula>0</formula>
    </cfRule>
  </conditionalFormatting>
  <conditionalFormatting sqref="J24:J26 J28:J34">
    <cfRule type="cellIs" dxfId="9" priority="13" operator="notEqual">
      <formula>0</formula>
    </cfRule>
  </conditionalFormatting>
  <conditionalFormatting sqref="J28:J29 J31:J34 J24:J26">
    <cfRule type="cellIs" dxfId="8" priority="12" operator="notEqual">
      <formula>0</formula>
    </cfRule>
  </conditionalFormatting>
  <conditionalFormatting sqref="J27">
    <cfRule type="cellIs" dxfId="7" priority="9" operator="notEqual">
      <formula>0</formula>
    </cfRule>
  </conditionalFormatting>
  <conditionalFormatting sqref="J27">
    <cfRule type="cellIs" dxfId="6" priority="8"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I24:I26 I28:I34">
    <cfRule type="cellIs" dxfId="3" priority="4" operator="notEqual">
      <formula>0</formula>
    </cfRule>
  </conditionalFormatting>
  <conditionalFormatting sqref="I28:I29 I31:I34 I24:I26">
    <cfRule type="cellIs" dxfId="2" priority="3" operator="notEqual">
      <formula>0</formula>
    </cfRule>
  </conditionalFormatting>
  <conditionalFormatting sqref="I27">
    <cfRule type="cellIs" dxfId="1" priority="2" operator="notEqual">
      <formula>0</formula>
    </cfRule>
  </conditionalFormatting>
  <conditionalFormatting sqref="I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5" zoomScale="90" zoomScaleSheetLayoutView="90" workbookViewId="0">
      <selection activeCell="E26" sqref="E26: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7.4257812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x14ac:dyDescent="0.3">
      <c r="AV6" s="14"/>
    </row>
    <row r="7" spans="1:48" ht="18.75" x14ac:dyDescent="0.25">
      <c r="A7" s="457" t="s">
        <v>6</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row>
    <row r="8" spans="1:48" ht="18.75" x14ac:dyDescent="0.25">
      <c r="A8" s="457"/>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c r="AS8" s="457"/>
      <c r="AT8" s="457"/>
      <c r="AU8" s="457"/>
      <c r="AV8" s="457"/>
    </row>
    <row r="9" spans="1:48" ht="15.75"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47" t="s">
        <v>5</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x14ac:dyDescent="0.25">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row>
    <row r="12" spans="1:48" ht="15.75" x14ac:dyDescent="0.25">
      <c r="A12" s="458" t="str">
        <f>'1. паспорт местоположение'!A12:C12</f>
        <v>N_22-1261</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47" t="s">
        <v>4</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ht="15.75" x14ac:dyDescent="0.25">
      <c r="A15" s="454" t="str">
        <f>'1. паспорт местоположение'!A15:C15</f>
        <v>Реконструкция отпайки к ТП 041-05 ВЛ 15 кВ ВЛ 15-041 протяженностью 1410 м в п. Тихореченское Балтийского ГО</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47" t="s">
        <v>3</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21"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21" customFormat="1" x14ac:dyDescent="0.25">
      <c r="A21" s="546" t="s">
        <v>405</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8" s="21" customFormat="1" ht="58.5" customHeight="1" x14ac:dyDescent="0.25">
      <c r="A22" s="547" t="s">
        <v>49</v>
      </c>
      <c r="B22" s="550" t="s">
        <v>21</v>
      </c>
      <c r="C22" s="547" t="s">
        <v>48</v>
      </c>
      <c r="D22" s="547" t="s">
        <v>47</v>
      </c>
      <c r="E22" s="553" t="s">
        <v>416</v>
      </c>
      <c r="F22" s="554"/>
      <c r="G22" s="554"/>
      <c r="H22" s="554"/>
      <c r="I22" s="554"/>
      <c r="J22" s="554"/>
      <c r="K22" s="554"/>
      <c r="L22" s="555"/>
      <c r="M22" s="547" t="s">
        <v>46</v>
      </c>
      <c r="N22" s="547" t="s">
        <v>45</v>
      </c>
      <c r="O22" s="547" t="s">
        <v>44</v>
      </c>
      <c r="P22" s="556" t="s">
        <v>213</v>
      </c>
      <c r="Q22" s="556" t="s">
        <v>43</v>
      </c>
      <c r="R22" s="556" t="s">
        <v>42</v>
      </c>
      <c r="S22" s="556" t="s">
        <v>41</v>
      </c>
      <c r="T22" s="556"/>
      <c r="U22" s="557" t="s">
        <v>40</v>
      </c>
      <c r="V22" s="557" t="s">
        <v>39</v>
      </c>
      <c r="W22" s="556" t="s">
        <v>38</v>
      </c>
      <c r="X22" s="556" t="s">
        <v>37</v>
      </c>
      <c r="Y22" s="556" t="s">
        <v>36</v>
      </c>
      <c r="Z22" s="570" t="s">
        <v>35</v>
      </c>
      <c r="AA22" s="556" t="s">
        <v>34</v>
      </c>
      <c r="AB22" s="556" t="s">
        <v>33</v>
      </c>
      <c r="AC22" s="556" t="s">
        <v>32</v>
      </c>
      <c r="AD22" s="556" t="s">
        <v>31</v>
      </c>
      <c r="AE22" s="556" t="s">
        <v>30</v>
      </c>
      <c r="AF22" s="556" t="s">
        <v>29</v>
      </c>
      <c r="AG22" s="556"/>
      <c r="AH22" s="556"/>
      <c r="AI22" s="556"/>
      <c r="AJ22" s="556"/>
      <c r="AK22" s="556"/>
      <c r="AL22" s="556" t="s">
        <v>28</v>
      </c>
      <c r="AM22" s="556"/>
      <c r="AN22" s="556"/>
      <c r="AO22" s="556"/>
      <c r="AP22" s="556" t="s">
        <v>27</v>
      </c>
      <c r="AQ22" s="556"/>
      <c r="AR22" s="556" t="s">
        <v>26</v>
      </c>
      <c r="AS22" s="556" t="s">
        <v>25</v>
      </c>
      <c r="AT22" s="556" t="s">
        <v>24</v>
      </c>
      <c r="AU22" s="556" t="s">
        <v>23</v>
      </c>
      <c r="AV22" s="560" t="s">
        <v>22</v>
      </c>
    </row>
    <row r="23" spans="1:48" s="21" customFormat="1" ht="64.5" customHeight="1" x14ac:dyDescent="0.25">
      <c r="A23" s="548"/>
      <c r="B23" s="551"/>
      <c r="C23" s="548"/>
      <c r="D23" s="548"/>
      <c r="E23" s="562" t="s">
        <v>20</v>
      </c>
      <c r="F23" s="564" t="s">
        <v>124</v>
      </c>
      <c r="G23" s="564" t="s">
        <v>123</v>
      </c>
      <c r="H23" s="564" t="s">
        <v>122</v>
      </c>
      <c r="I23" s="568" t="s">
        <v>352</v>
      </c>
      <c r="J23" s="568" t="s">
        <v>353</v>
      </c>
      <c r="K23" s="568" t="s">
        <v>354</v>
      </c>
      <c r="L23" s="564" t="s">
        <v>73</v>
      </c>
      <c r="M23" s="548"/>
      <c r="N23" s="548"/>
      <c r="O23" s="548"/>
      <c r="P23" s="556"/>
      <c r="Q23" s="556"/>
      <c r="R23" s="556"/>
      <c r="S23" s="566" t="s">
        <v>1</v>
      </c>
      <c r="T23" s="566" t="s">
        <v>8</v>
      </c>
      <c r="U23" s="557"/>
      <c r="V23" s="557"/>
      <c r="W23" s="556"/>
      <c r="X23" s="556"/>
      <c r="Y23" s="556"/>
      <c r="Z23" s="556"/>
      <c r="AA23" s="556"/>
      <c r="AB23" s="556"/>
      <c r="AC23" s="556"/>
      <c r="AD23" s="556"/>
      <c r="AE23" s="556"/>
      <c r="AF23" s="556" t="s">
        <v>19</v>
      </c>
      <c r="AG23" s="556"/>
      <c r="AH23" s="556" t="s">
        <v>18</v>
      </c>
      <c r="AI23" s="556"/>
      <c r="AJ23" s="547" t="s">
        <v>17</v>
      </c>
      <c r="AK23" s="547" t="s">
        <v>16</v>
      </c>
      <c r="AL23" s="547" t="s">
        <v>15</v>
      </c>
      <c r="AM23" s="547" t="s">
        <v>14</v>
      </c>
      <c r="AN23" s="547" t="s">
        <v>13</v>
      </c>
      <c r="AO23" s="547" t="s">
        <v>12</v>
      </c>
      <c r="AP23" s="547" t="s">
        <v>11</v>
      </c>
      <c r="AQ23" s="558" t="s">
        <v>8</v>
      </c>
      <c r="AR23" s="556"/>
      <c r="AS23" s="556"/>
      <c r="AT23" s="556"/>
      <c r="AU23" s="556"/>
      <c r="AV23" s="561"/>
    </row>
    <row r="24" spans="1:48" s="21" customFormat="1" ht="96.75" customHeight="1" x14ac:dyDescent="0.25">
      <c r="A24" s="549"/>
      <c r="B24" s="552"/>
      <c r="C24" s="549"/>
      <c r="D24" s="549"/>
      <c r="E24" s="563"/>
      <c r="F24" s="565"/>
      <c r="G24" s="565"/>
      <c r="H24" s="565"/>
      <c r="I24" s="569"/>
      <c r="J24" s="569"/>
      <c r="K24" s="569"/>
      <c r="L24" s="565"/>
      <c r="M24" s="549"/>
      <c r="N24" s="549"/>
      <c r="O24" s="549"/>
      <c r="P24" s="556"/>
      <c r="Q24" s="556"/>
      <c r="R24" s="556"/>
      <c r="S24" s="567"/>
      <c r="T24" s="567"/>
      <c r="U24" s="557"/>
      <c r="V24" s="557"/>
      <c r="W24" s="556"/>
      <c r="X24" s="556"/>
      <c r="Y24" s="556"/>
      <c r="Z24" s="556"/>
      <c r="AA24" s="556"/>
      <c r="AB24" s="556"/>
      <c r="AC24" s="556"/>
      <c r="AD24" s="556"/>
      <c r="AE24" s="556"/>
      <c r="AF24" s="88" t="s">
        <v>10</v>
      </c>
      <c r="AG24" s="88" t="s">
        <v>9</v>
      </c>
      <c r="AH24" s="89" t="s">
        <v>1</v>
      </c>
      <c r="AI24" s="89" t="s">
        <v>8</v>
      </c>
      <c r="AJ24" s="549"/>
      <c r="AK24" s="549"/>
      <c r="AL24" s="549"/>
      <c r="AM24" s="549"/>
      <c r="AN24" s="549"/>
      <c r="AO24" s="549"/>
      <c r="AP24" s="549"/>
      <c r="AQ24" s="559"/>
      <c r="AR24" s="556"/>
      <c r="AS24" s="556"/>
      <c r="AT24" s="556"/>
      <c r="AU24" s="556"/>
      <c r="AV24" s="56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8" customFormat="1" ht="33.75" x14ac:dyDescent="0.2">
      <c r="A26" s="384">
        <v>1</v>
      </c>
      <c r="B26" s="385" t="s">
        <v>543</v>
      </c>
      <c r="C26" s="385"/>
      <c r="D26" s="386">
        <f>'6.1. Паспорт сетевой график'!H53</f>
        <v>46387</v>
      </c>
      <c r="E26" s="387"/>
      <c r="F26" s="387"/>
      <c r="G26" s="387">
        <f>'6.2. Паспорт фин осв ввод '!C45</f>
        <v>0</v>
      </c>
      <c r="H26" s="387"/>
      <c r="I26" s="387">
        <f>'6.2. Паспорт фин осв ввод '!C47</f>
        <v>1.41</v>
      </c>
      <c r="J26" s="387">
        <f>'6.2. Паспорт фин осв ввод '!C48</f>
        <v>0</v>
      </c>
      <c r="K26" s="387">
        <f>'6.2. Паспорт фин осв ввод '!C49</f>
        <v>0</v>
      </c>
      <c r="L26" s="387"/>
      <c r="M26" s="385" t="s">
        <v>580</v>
      </c>
      <c r="N26" s="388" t="s">
        <v>581</v>
      </c>
      <c r="O26" s="389" t="s">
        <v>543</v>
      </c>
      <c r="P26" s="390">
        <v>1661.6114700000001</v>
      </c>
      <c r="Q26" s="391" t="s">
        <v>582</v>
      </c>
      <c r="R26" s="390">
        <v>1661.6114700000001</v>
      </c>
      <c r="S26" s="391" t="s">
        <v>583</v>
      </c>
      <c r="T26" s="391" t="s">
        <v>583</v>
      </c>
      <c r="U26" s="391">
        <v>2</v>
      </c>
      <c r="V26" s="391">
        <v>2</v>
      </c>
      <c r="W26" s="391" t="s">
        <v>584</v>
      </c>
      <c r="X26" s="390">
        <v>1575.2070000000001</v>
      </c>
      <c r="Y26" s="391"/>
      <c r="Z26" s="391"/>
      <c r="AA26" s="390"/>
      <c r="AB26" s="392">
        <f>X26</f>
        <v>1575.2070000000001</v>
      </c>
      <c r="AC26" s="391" t="s">
        <v>584</v>
      </c>
      <c r="AD26" s="392">
        <f>'8. Общие сведения'!B67*1000</f>
        <v>228.08339999999998</v>
      </c>
      <c r="AE26" s="392">
        <f>AD26</f>
        <v>228.08339999999998</v>
      </c>
      <c r="AF26" s="391">
        <v>32514643773</v>
      </c>
      <c r="AG26" s="391" t="s">
        <v>585</v>
      </c>
      <c r="AH26" s="393">
        <v>45747</v>
      </c>
      <c r="AI26" s="393">
        <v>45737</v>
      </c>
      <c r="AJ26" s="393">
        <v>45744</v>
      </c>
      <c r="AK26" s="393">
        <v>45755</v>
      </c>
      <c r="AL26" s="385"/>
      <c r="AM26" s="385"/>
      <c r="AN26" s="394"/>
      <c r="AO26" s="385"/>
      <c r="AP26" s="393">
        <v>45799</v>
      </c>
      <c r="AQ26" s="393">
        <v>45799</v>
      </c>
      <c r="AR26" s="393">
        <v>45799</v>
      </c>
      <c r="AS26" s="393">
        <v>45799</v>
      </c>
      <c r="AT26" s="394">
        <v>45890</v>
      </c>
      <c r="AU26" s="385"/>
      <c r="AV26" s="385" t="s">
        <v>587</v>
      </c>
    </row>
    <row r="27" spans="1:48" s="21" customFormat="1" ht="22.5"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16" t="s">
        <v>586</v>
      </c>
      <c r="X27" s="217">
        <v>1578.5309</v>
      </c>
      <c r="Y27" s="216"/>
      <c r="Z27" s="216"/>
      <c r="AA27" s="217"/>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1" customFormat="1"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16"/>
      <c r="X28" s="217"/>
      <c r="Y28" s="216"/>
      <c r="Z28" s="216"/>
      <c r="AA28" s="217"/>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s="21" customFormat="1"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16"/>
      <c r="X29" s="217"/>
      <c r="Y29" s="216"/>
      <c r="Z29" s="216"/>
      <c r="AA29" s="217"/>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s="21" customFormat="1"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16"/>
      <c r="X30" s="217"/>
      <c r="Y30" s="216"/>
      <c r="Z30" s="216"/>
      <c r="AA30" s="217"/>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38" customFormat="1" ht="11.25" x14ac:dyDescent="0.2">
      <c r="A31" s="232"/>
      <c r="B31" s="233"/>
      <c r="C31" s="233"/>
      <c r="D31" s="234"/>
      <c r="E31" s="232"/>
      <c r="F31" s="232"/>
      <c r="G31" s="232"/>
      <c r="H31" s="232"/>
      <c r="I31" s="232"/>
      <c r="J31" s="232"/>
      <c r="K31" s="232"/>
      <c r="L31" s="232"/>
      <c r="M31" s="240"/>
      <c r="N31" s="216"/>
      <c r="O31" s="235"/>
      <c r="P31" s="217"/>
      <c r="Q31" s="216"/>
      <c r="R31" s="217"/>
      <c r="S31" s="216"/>
      <c r="T31" s="216"/>
      <c r="U31" s="216"/>
      <c r="V31" s="216"/>
      <c r="W31" s="216"/>
      <c r="X31" s="217"/>
      <c r="Y31" s="216"/>
      <c r="Z31" s="216"/>
      <c r="AA31" s="217"/>
      <c r="AB31" s="236"/>
      <c r="AC31" s="216"/>
      <c r="AD31" s="236"/>
      <c r="AE31" s="236"/>
      <c r="AF31" s="216"/>
      <c r="AG31" s="216"/>
      <c r="AH31" s="237"/>
      <c r="AI31" s="237"/>
      <c r="AJ31" s="237"/>
      <c r="AK31" s="237"/>
      <c r="AL31" s="240"/>
      <c r="AM31" s="240"/>
      <c r="AN31" s="241"/>
      <c r="AO31" s="240"/>
      <c r="AP31" s="237"/>
      <c r="AQ31" s="237"/>
      <c r="AR31" s="237"/>
      <c r="AS31" s="237"/>
      <c r="AT31" s="241"/>
      <c r="AU31" s="240"/>
      <c r="AV31" s="240"/>
    </row>
    <row r="32" spans="1:48" s="21" customFormat="1"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16"/>
      <c r="X32" s="217"/>
      <c r="Y32" s="216"/>
      <c r="Z32" s="216"/>
      <c r="AA32" s="217"/>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s="21" customFormat="1"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16"/>
      <c r="X33" s="217"/>
      <c r="Y33" s="216"/>
      <c r="Z33" s="216"/>
      <c r="AA33" s="217"/>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x14ac:dyDescent="0.25">
      <c r="A34" s="218"/>
      <c r="B34" s="218"/>
      <c r="C34" s="218"/>
      <c r="D34" s="218"/>
      <c r="E34" s="218"/>
      <c r="F34" s="218"/>
      <c r="G34" s="218"/>
      <c r="H34" s="218"/>
      <c r="I34" s="218"/>
      <c r="J34" s="218"/>
      <c r="K34" s="218"/>
      <c r="L34" s="218"/>
      <c r="M34" s="218"/>
      <c r="N34" s="218"/>
      <c r="O34" s="218"/>
      <c r="P34" s="218"/>
      <c r="Q34" s="218"/>
      <c r="R34" s="218"/>
      <c r="S34" s="218"/>
      <c r="T34" s="218"/>
      <c r="U34" s="218"/>
      <c r="V34" s="218"/>
      <c r="W34" s="216"/>
      <c r="X34" s="217"/>
      <c r="Y34" s="216"/>
      <c r="Z34" s="216"/>
      <c r="AA34" s="217"/>
      <c r="AB34" s="218"/>
      <c r="AC34" s="218"/>
      <c r="AD34" s="218"/>
      <c r="AE34" s="218"/>
      <c r="AF34" s="218"/>
      <c r="AG34" s="218"/>
      <c r="AH34" s="218"/>
      <c r="AI34" s="218"/>
      <c r="AJ34" s="218"/>
      <c r="AK34" s="218"/>
      <c r="AL34" s="218"/>
      <c r="AM34" s="218"/>
      <c r="AN34" s="218"/>
      <c r="AO34" s="218"/>
      <c r="AP34" s="218"/>
      <c r="AQ34" s="218"/>
      <c r="AR34" s="218"/>
      <c r="AS34" s="218"/>
      <c r="AT34" s="218"/>
      <c r="AU34" s="218"/>
      <c r="AV34" s="218"/>
    </row>
    <row r="35" spans="1:48" x14ac:dyDescent="0.25">
      <c r="AD35" s="231">
        <f>SUM(AD26:AD34)</f>
        <v>228.08339999999998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90" zoomScaleNormal="90" zoomScaleSheetLayoutView="90" workbookViewId="0">
      <selection activeCell="B29" sqref="B29"/>
    </sheetView>
  </sheetViews>
  <sheetFormatPr defaultRowHeight="15.75" x14ac:dyDescent="0.25"/>
  <cols>
    <col min="1" max="2" width="66.140625" style="82" customWidth="1"/>
    <col min="3" max="3" width="13" style="395" hidden="1" customWidth="1"/>
    <col min="4" max="256" width="9.140625" style="395"/>
    <col min="257" max="258" width="66.140625" style="395" customWidth="1"/>
    <col min="259" max="512" width="9.140625" style="395"/>
    <col min="513" max="514" width="66.140625" style="395" customWidth="1"/>
    <col min="515" max="768" width="9.140625" style="395"/>
    <col min="769" max="770" width="66.140625" style="395" customWidth="1"/>
    <col min="771" max="1024" width="9.140625" style="395"/>
    <col min="1025" max="1026" width="66.140625" style="395" customWidth="1"/>
    <col min="1027" max="1280" width="9.140625" style="395"/>
    <col min="1281" max="1282" width="66.140625" style="395" customWidth="1"/>
    <col min="1283" max="1536" width="9.140625" style="395"/>
    <col min="1537" max="1538" width="66.140625" style="395" customWidth="1"/>
    <col min="1539" max="1792" width="9.140625" style="395"/>
    <col min="1793" max="1794" width="66.140625" style="395" customWidth="1"/>
    <col min="1795" max="2048" width="9.140625" style="395"/>
    <col min="2049" max="2050" width="66.140625" style="395" customWidth="1"/>
    <col min="2051" max="2304" width="9.140625" style="395"/>
    <col min="2305" max="2306" width="66.140625" style="395" customWidth="1"/>
    <col min="2307" max="2560" width="9.140625" style="395"/>
    <col min="2561" max="2562" width="66.140625" style="395" customWidth="1"/>
    <col min="2563" max="2816" width="9.140625" style="395"/>
    <col min="2817" max="2818" width="66.140625" style="395" customWidth="1"/>
    <col min="2819" max="3072" width="9.140625" style="395"/>
    <col min="3073" max="3074" width="66.140625" style="395" customWidth="1"/>
    <col min="3075" max="3328" width="9.140625" style="395"/>
    <col min="3329" max="3330" width="66.140625" style="395" customWidth="1"/>
    <col min="3331" max="3584" width="9.140625" style="395"/>
    <col min="3585" max="3586" width="66.140625" style="395" customWidth="1"/>
    <col min="3587" max="3840" width="9.140625" style="395"/>
    <col min="3841" max="3842" width="66.140625" style="395" customWidth="1"/>
    <col min="3843" max="4096" width="9.140625" style="395"/>
    <col min="4097" max="4098" width="66.140625" style="395" customWidth="1"/>
    <col min="4099" max="4352" width="9.140625" style="395"/>
    <col min="4353" max="4354" width="66.140625" style="395" customWidth="1"/>
    <col min="4355" max="4608" width="9.140625" style="395"/>
    <col min="4609" max="4610" width="66.140625" style="395" customWidth="1"/>
    <col min="4611" max="4864" width="9.140625" style="395"/>
    <col min="4865" max="4866" width="66.140625" style="395" customWidth="1"/>
    <col min="4867" max="5120" width="9.140625" style="395"/>
    <col min="5121" max="5122" width="66.140625" style="395" customWidth="1"/>
    <col min="5123" max="5376" width="9.140625" style="395"/>
    <col min="5377" max="5378" width="66.140625" style="395" customWidth="1"/>
    <col min="5379" max="5632" width="9.140625" style="395"/>
    <col min="5633" max="5634" width="66.140625" style="395" customWidth="1"/>
    <col min="5635" max="5888" width="9.140625" style="395"/>
    <col min="5889" max="5890" width="66.140625" style="395" customWidth="1"/>
    <col min="5891" max="6144" width="9.140625" style="395"/>
    <col min="6145" max="6146" width="66.140625" style="395" customWidth="1"/>
    <col min="6147" max="6400" width="9.140625" style="395"/>
    <col min="6401" max="6402" width="66.140625" style="395" customWidth="1"/>
    <col min="6403" max="6656" width="9.140625" style="395"/>
    <col min="6657" max="6658" width="66.140625" style="395" customWidth="1"/>
    <col min="6659" max="6912" width="9.140625" style="395"/>
    <col min="6913" max="6914" width="66.140625" style="395" customWidth="1"/>
    <col min="6915" max="7168" width="9.140625" style="395"/>
    <col min="7169" max="7170" width="66.140625" style="395" customWidth="1"/>
    <col min="7171" max="7424" width="9.140625" style="395"/>
    <col min="7425" max="7426" width="66.140625" style="395" customWidth="1"/>
    <col min="7427" max="7680" width="9.140625" style="395"/>
    <col min="7681" max="7682" width="66.140625" style="395" customWidth="1"/>
    <col min="7683" max="7936" width="9.140625" style="395"/>
    <col min="7937" max="7938" width="66.140625" style="395" customWidth="1"/>
    <col min="7939" max="8192" width="9.140625" style="395"/>
    <col min="8193" max="8194" width="66.140625" style="395" customWidth="1"/>
    <col min="8195" max="8448" width="9.140625" style="395"/>
    <col min="8449" max="8450" width="66.140625" style="395" customWidth="1"/>
    <col min="8451" max="8704" width="9.140625" style="395"/>
    <col min="8705" max="8706" width="66.140625" style="395" customWidth="1"/>
    <col min="8707" max="8960" width="9.140625" style="395"/>
    <col min="8961" max="8962" width="66.140625" style="395" customWidth="1"/>
    <col min="8963" max="9216" width="9.140625" style="395"/>
    <col min="9217" max="9218" width="66.140625" style="395" customWidth="1"/>
    <col min="9219" max="9472" width="9.140625" style="395"/>
    <col min="9473" max="9474" width="66.140625" style="395" customWidth="1"/>
    <col min="9475" max="9728" width="9.140625" style="395"/>
    <col min="9729" max="9730" width="66.140625" style="395" customWidth="1"/>
    <col min="9731" max="9984" width="9.140625" style="395"/>
    <col min="9985" max="9986" width="66.140625" style="395" customWidth="1"/>
    <col min="9987" max="10240" width="9.140625" style="395"/>
    <col min="10241" max="10242" width="66.140625" style="395" customWidth="1"/>
    <col min="10243" max="10496" width="9.140625" style="395"/>
    <col min="10497" max="10498" width="66.140625" style="395" customWidth="1"/>
    <col min="10499" max="10752" width="9.140625" style="395"/>
    <col min="10753" max="10754" width="66.140625" style="395" customWidth="1"/>
    <col min="10755" max="11008" width="9.140625" style="395"/>
    <col min="11009" max="11010" width="66.140625" style="395" customWidth="1"/>
    <col min="11011" max="11264" width="9.140625" style="395"/>
    <col min="11265" max="11266" width="66.140625" style="395" customWidth="1"/>
    <col min="11267" max="11520" width="9.140625" style="395"/>
    <col min="11521" max="11522" width="66.140625" style="395" customWidth="1"/>
    <col min="11523" max="11776" width="9.140625" style="395"/>
    <col min="11777" max="11778" width="66.140625" style="395" customWidth="1"/>
    <col min="11779" max="12032" width="9.140625" style="395"/>
    <col min="12033" max="12034" width="66.140625" style="395" customWidth="1"/>
    <col min="12035" max="12288" width="9.140625" style="395"/>
    <col min="12289" max="12290" width="66.140625" style="395" customWidth="1"/>
    <col min="12291" max="12544" width="9.140625" style="395"/>
    <col min="12545" max="12546" width="66.140625" style="395" customWidth="1"/>
    <col min="12547" max="12800" width="9.140625" style="395"/>
    <col min="12801" max="12802" width="66.140625" style="395" customWidth="1"/>
    <col min="12803" max="13056" width="9.140625" style="395"/>
    <col min="13057" max="13058" width="66.140625" style="395" customWidth="1"/>
    <col min="13059" max="13312" width="9.140625" style="395"/>
    <col min="13313" max="13314" width="66.140625" style="395" customWidth="1"/>
    <col min="13315" max="13568" width="9.140625" style="395"/>
    <col min="13569" max="13570" width="66.140625" style="395" customWidth="1"/>
    <col min="13571" max="13824" width="9.140625" style="395"/>
    <col min="13825" max="13826" width="66.140625" style="395" customWidth="1"/>
    <col min="13827" max="14080" width="9.140625" style="395"/>
    <col min="14081" max="14082" width="66.140625" style="395" customWidth="1"/>
    <col min="14083" max="14336" width="9.140625" style="395"/>
    <col min="14337" max="14338" width="66.140625" style="395" customWidth="1"/>
    <col min="14339" max="14592" width="9.140625" style="395"/>
    <col min="14593" max="14594" width="66.140625" style="395" customWidth="1"/>
    <col min="14595" max="14848" width="9.140625" style="395"/>
    <col min="14849" max="14850" width="66.140625" style="395" customWidth="1"/>
    <col min="14851" max="15104" width="9.140625" style="395"/>
    <col min="15105" max="15106" width="66.140625" style="395" customWidth="1"/>
    <col min="15107" max="15360" width="9.140625" style="395"/>
    <col min="15361" max="15362" width="66.140625" style="395" customWidth="1"/>
    <col min="15363" max="15616" width="9.140625" style="395"/>
    <col min="15617" max="15618" width="66.140625" style="395" customWidth="1"/>
    <col min="15619" max="15872" width="9.140625" style="395"/>
    <col min="15873" max="15874" width="66.140625" style="395" customWidth="1"/>
    <col min="15875" max="16128" width="9.140625" style="395"/>
    <col min="16129" max="16130" width="66.140625" style="395" customWidth="1"/>
    <col min="16131" max="16384" width="9.140625" style="395"/>
  </cols>
  <sheetData>
    <row r="1" spans="1:8" ht="18.75" x14ac:dyDescent="0.25">
      <c r="B1" s="37" t="s">
        <v>65</v>
      </c>
    </row>
    <row r="2" spans="1:8" ht="18.75" x14ac:dyDescent="0.3">
      <c r="B2" s="14" t="s">
        <v>7</v>
      </c>
    </row>
    <row r="3" spans="1:8" ht="18.75" x14ac:dyDescent="0.3">
      <c r="B3" s="14" t="s">
        <v>561</v>
      </c>
    </row>
    <row r="4" spans="1:8" x14ac:dyDescent="0.25">
      <c r="B4" s="42"/>
    </row>
    <row r="5" spans="1:8" ht="18.75" x14ac:dyDescent="0.3">
      <c r="A5" s="576" t="str">
        <f>'1. паспорт местоположение'!A5:C5</f>
        <v>Год раскрытия информации: 2026 год</v>
      </c>
      <c r="B5" s="576"/>
      <c r="C5" s="66"/>
      <c r="D5" s="66"/>
      <c r="E5" s="66"/>
      <c r="F5" s="66"/>
      <c r="G5" s="66"/>
      <c r="H5" s="66"/>
    </row>
    <row r="6" spans="1:8" ht="18.75" x14ac:dyDescent="0.3">
      <c r="A6" s="349"/>
      <c r="B6" s="349"/>
      <c r="C6" s="349"/>
      <c r="D6" s="349"/>
      <c r="E6" s="349"/>
      <c r="F6" s="349"/>
      <c r="G6" s="349"/>
      <c r="H6" s="349"/>
    </row>
    <row r="7" spans="1:8" ht="18.75" x14ac:dyDescent="0.25">
      <c r="A7" s="457" t="s">
        <v>6</v>
      </c>
      <c r="B7" s="457"/>
      <c r="C7" s="92"/>
      <c r="D7" s="92"/>
      <c r="E7" s="92"/>
      <c r="F7" s="92"/>
      <c r="G7" s="92"/>
      <c r="H7" s="92"/>
    </row>
    <row r="8" spans="1:8" ht="18.75" x14ac:dyDescent="0.25">
      <c r="A8" s="92"/>
      <c r="B8" s="92"/>
      <c r="C8" s="92"/>
      <c r="D8" s="92"/>
      <c r="E8" s="92"/>
      <c r="F8" s="92"/>
      <c r="G8" s="92"/>
      <c r="H8" s="92"/>
    </row>
    <row r="9" spans="1:8" x14ac:dyDescent="0.25">
      <c r="A9" s="458" t="str">
        <f>'1. паспорт местоположение'!A9:C9</f>
        <v>Акционерное общество "Россети Янтарь" ДЗО  ПАО "Россети"</v>
      </c>
      <c r="B9" s="458"/>
      <c r="C9" s="93"/>
      <c r="D9" s="93"/>
      <c r="E9" s="93"/>
      <c r="F9" s="93"/>
      <c r="G9" s="93"/>
      <c r="H9" s="93"/>
    </row>
    <row r="10" spans="1:8" x14ac:dyDescent="0.25">
      <c r="A10" s="447" t="s">
        <v>5</v>
      </c>
      <c r="B10" s="447"/>
      <c r="C10" s="94"/>
      <c r="D10" s="94"/>
      <c r="E10" s="94"/>
      <c r="F10" s="94"/>
      <c r="G10" s="94"/>
      <c r="H10" s="94"/>
    </row>
    <row r="11" spans="1:8" ht="18.75" x14ac:dyDescent="0.25">
      <c r="A11" s="396"/>
      <c r="B11" s="396"/>
      <c r="C11" s="92"/>
      <c r="D11" s="92"/>
      <c r="E11" s="92"/>
      <c r="F11" s="92"/>
      <c r="G11" s="92"/>
      <c r="H11" s="92"/>
    </row>
    <row r="12" spans="1:8" x14ac:dyDescent="0.25">
      <c r="A12" s="458" t="str">
        <f>'1. паспорт местоположение'!A12:C12</f>
        <v>N_22-1261</v>
      </c>
      <c r="B12" s="458"/>
      <c r="C12" s="93"/>
      <c r="D12" s="93"/>
      <c r="E12" s="93"/>
      <c r="F12" s="93"/>
      <c r="G12" s="93"/>
      <c r="H12" s="93"/>
    </row>
    <row r="13" spans="1:8" x14ac:dyDescent="0.25">
      <c r="A13" s="447" t="s">
        <v>4</v>
      </c>
      <c r="B13" s="447"/>
      <c r="C13" s="94"/>
      <c r="D13" s="94"/>
      <c r="E13" s="94"/>
      <c r="F13" s="94"/>
      <c r="G13" s="94"/>
      <c r="H13" s="94"/>
    </row>
    <row r="14" spans="1:8" ht="18.75" x14ac:dyDescent="0.25">
      <c r="A14" s="397"/>
      <c r="B14" s="397"/>
      <c r="C14" s="10"/>
      <c r="D14" s="10"/>
      <c r="E14" s="10"/>
      <c r="F14" s="10"/>
      <c r="G14" s="10"/>
      <c r="H14" s="10"/>
    </row>
    <row r="15" spans="1:8" ht="50.25" customHeight="1" x14ac:dyDescent="0.25">
      <c r="A15" s="571" t="str">
        <f>'1. паспорт местоположение'!A15:C15</f>
        <v>Реконструкция отпайки к ТП 041-05 ВЛ 15 кВ ВЛ 15-041 протяженностью 1410 м в п. Тихореченское Балтийского ГО</v>
      </c>
      <c r="B15" s="571"/>
      <c r="C15" s="93"/>
      <c r="D15" s="93"/>
      <c r="E15" s="93"/>
      <c r="F15" s="93"/>
      <c r="G15" s="93"/>
      <c r="H15" s="93"/>
    </row>
    <row r="16" spans="1:8" x14ac:dyDescent="0.25">
      <c r="A16" s="447" t="s">
        <v>3</v>
      </c>
      <c r="B16" s="447"/>
      <c r="C16" s="94"/>
      <c r="D16" s="94"/>
      <c r="E16" s="94"/>
      <c r="F16" s="94"/>
      <c r="G16" s="94"/>
      <c r="H16" s="94"/>
    </row>
    <row r="17" spans="1:4" x14ac:dyDescent="0.25">
      <c r="A17" s="57"/>
      <c r="B17" s="83"/>
    </row>
    <row r="18" spans="1:4" x14ac:dyDescent="0.25">
      <c r="A18" s="572" t="s">
        <v>406</v>
      </c>
      <c r="B18" s="534"/>
    </row>
    <row r="19" spans="1:4" x14ac:dyDescent="0.25">
      <c r="B19" s="42"/>
    </row>
    <row r="20" spans="1:4" ht="16.5" thickBot="1" x14ac:dyDescent="0.3">
      <c r="B20" s="84"/>
    </row>
    <row r="21" spans="1:4" ht="30.75" thickBot="1" x14ac:dyDescent="0.3">
      <c r="A21" s="398" t="s">
        <v>302</v>
      </c>
      <c r="B21" s="399" t="str">
        <f>A15</f>
        <v>Реконструкция отпайки к ТП 041-05 ВЛ 15 кВ ВЛ 15-041 протяженностью 1410 м в п. Тихореченское Балтийского ГО</v>
      </c>
    </row>
    <row r="22" spans="1:4" ht="16.5" thickBot="1" x14ac:dyDescent="0.3">
      <c r="A22" s="85" t="s">
        <v>303</v>
      </c>
      <c r="B22" s="86" t="str">
        <f>CONCATENATE('1. паспорт местоположение'!C26,", ",'1. паспорт местоположение'!C27)</f>
        <v>Калининградская область, Балтийский городской округ</v>
      </c>
    </row>
    <row r="23" spans="1:4" ht="16.5" thickBot="1" x14ac:dyDescent="0.3">
      <c r="A23" s="85" t="s">
        <v>284</v>
      </c>
      <c r="B23" s="400" t="s">
        <v>562</v>
      </c>
    </row>
    <row r="24" spans="1:4" ht="16.5" thickBot="1" x14ac:dyDescent="0.3">
      <c r="A24" s="85" t="s">
        <v>304</v>
      </c>
      <c r="B24" s="400" t="str">
        <f>CONCATENATE('3.2 паспорт Техсостояние ЛЭП'!R26," (",'3.2 паспорт Техсостояние ЛЭП'!S26,") км")</f>
        <v>1,41 (0) км</v>
      </c>
    </row>
    <row r="25" spans="1:4" ht="16.5" thickBot="1" x14ac:dyDescent="0.3">
      <c r="A25" s="198" t="s">
        <v>305</v>
      </c>
      <c r="B25" s="86">
        <v>2026</v>
      </c>
    </row>
    <row r="26" spans="1:4" ht="16.5" thickBot="1" x14ac:dyDescent="0.3">
      <c r="A26" s="199" t="s">
        <v>306</v>
      </c>
      <c r="B26" s="401" t="s">
        <v>518</v>
      </c>
    </row>
    <row r="27" spans="1:4" ht="29.25" thickBot="1" x14ac:dyDescent="0.3">
      <c r="A27" s="87" t="s">
        <v>565</v>
      </c>
      <c r="B27" s="402">
        <f>'6.2. Паспорт фин осв ввод '!C24</f>
        <v>7.0075775399999998</v>
      </c>
    </row>
    <row r="28" spans="1:4" ht="16.5" thickBot="1" x14ac:dyDescent="0.3">
      <c r="A28" s="201" t="s">
        <v>307</v>
      </c>
      <c r="B28" s="201" t="s">
        <v>563</v>
      </c>
    </row>
    <row r="29" spans="1:4" ht="29.25" thickBot="1" x14ac:dyDescent="0.3">
      <c r="A29" s="206" t="s">
        <v>308</v>
      </c>
      <c r="B29" s="224">
        <f>'7. Паспорт отчет о закупке'!AD35/1000</f>
        <v>0.22808339999999999</v>
      </c>
    </row>
    <row r="30" spans="1:4" ht="29.25" thickBot="1" x14ac:dyDescent="0.3">
      <c r="A30" s="206" t="s">
        <v>309</v>
      </c>
      <c r="B30" s="224">
        <f>B32+B49+B66</f>
        <v>0.22808339999999999</v>
      </c>
    </row>
    <row r="31" spans="1:4" ht="16.5" thickBot="1" x14ac:dyDescent="0.3">
      <c r="A31" s="201" t="s">
        <v>310</v>
      </c>
      <c r="B31" s="224"/>
    </row>
    <row r="32" spans="1:4" ht="29.25" thickBot="1" x14ac:dyDescent="0.3">
      <c r="A32" s="206" t="s">
        <v>311</v>
      </c>
      <c r="B32" s="403">
        <f>SUMIF(C33:C48,10,B33:B48)</f>
        <v>0</v>
      </c>
      <c r="C32" s="57"/>
      <c r="D32" s="57"/>
    </row>
    <row r="33" spans="1:4" ht="16.5" thickBot="1" x14ac:dyDescent="0.3">
      <c r="A33" s="213" t="s">
        <v>312</v>
      </c>
      <c r="B33" s="404"/>
      <c r="C33" s="57">
        <v>10</v>
      </c>
      <c r="D33" s="57"/>
    </row>
    <row r="34" spans="1:4" ht="16.5" thickBot="1" x14ac:dyDescent="0.3">
      <c r="A34" s="201" t="s">
        <v>313</v>
      </c>
      <c r="B34" s="214">
        <f>B33/$B$27</f>
        <v>0</v>
      </c>
      <c r="C34" s="57"/>
      <c r="D34" s="57"/>
    </row>
    <row r="35" spans="1:4" ht="16.5" thickBot="1" x14ac:dyDescent="0.3">
      <c r="A35" s="201" t="s">
        <v>314</v>
      </c>
      <c r="B35" s="403"/>
      <c r="C35" s="57">
        <v>1</v>
      </c>
      <c r="D35" s="57"/>
    </row>
    <row r="36" spans="1:4" ht="16.5" thickBot="1" x14ac:dyDescent="0.3">
      <c r="A36" s="201" t="s">
        <v>315</v>
      </c>
      <c r="B36" s="403"/>
      <c r="C36" s="57">
        <v>2</v>
      </c>
      <c r="D36" s="57"/>
    </row>
    <row r="37" spans="1:4" ht="16.5" thickBot="1" x14ac:dyDescent="0.3">
      <c r="A37" s="213" t="s">
        <v>312</v>
      </c>
      <c r="B37" s="404"/>
      <c r="C37" s="57">
        <v>10</v>
      </c>
      <c r="D37" s="57"/>
    </row>
    <row r="38" spans="1:4" ht="16.5" thickBot="1" x14ac:dyDescent="0.3">
      <c r="A38" s="201" t="s">
        <v>313</v>
      </c>
      <c r="B38" s="214">
        <f t="shared" ref="B38" si="0">B37/$B$27</f>
        <v>0</v>
      </c>
      <c r="C38" s="57"/>
      <c r="D38" s="57"/>
    </row>
    <row r="39" spans="1:4" ht="16.5" thickBot="1" x14ac:dyDescent="0.3">
      <c r="A39" s="201" t="s">
        <v>314</v>
      </c>
      <c r="B39" s="403"/>
      <c r="C39" s="57">
        <v>1</v>
      </c>
      <c r="D39" s="57"/>
    </row>
    <row r="40" spans="1:4" ht="16.5" thickBot="1" x14ac:dyDescent="0.3">
      <c r="A40" s="201" t="s">
        <v>315</v>
      </c>
      <c r="B40" s="403"/>
      <c r="C40" s="57">
        <v>2</v>
      </c>
      <c r="D40" s="57"/>
    </row>
    <row r="41" spans="1:4" ht="16.5" thickBot="1" x14ac:dyDescent="0.3">
      <c r="A41" s="213" t="s">
        <v>312</v>
      </c>
      <c r="B41" s="404"/>
      <c r="C41" s="57">
        <v>10</v>
      </c>
      <c r="D41" s="57"/>
    </row>
    <row r="42" spans="1:4" ht="16.5" thickBot="1" x14ac:dyDescent="0.3">
      <c r="A42" s="201" t="s">
        <v>313</v>
      </c>
      <c r="B42" s="214">
        <f t="shared" ref="B42" si="1">B41/$B$27</f>
        <v>0</v>
      </c>
      <c r="C42" s="57"/>
      <c r="D42" s="57"/>
    </row>
    <row r="43" spans="1:4" ht="16.5" thickBot="1" x14ac:dyDescent="0.3">
      <c r="A43" s="201" t="s">
        <v>314</v>
      </c>
      <c r="B43" s="403"/>
      <c r="C43" s="57">
        <v>1</v>
      </c>
      <c r="D43" s="57"/>
    </row>
    <row r="44" spans="1:4" ht="16.5" thickBot="1" x14ac:dyDescent="0.3">
      <c r="A44" s="201" t="s">
        <v>315</v>
      </c>
      <c r="B44" s="403"/>
      <c r="C44" s="57">
        <v>2</v>
      </c>
      <c r="D44" s="57"/>
    </row>
    <row r="45" spans="1:4" ht="16.5" thickBot="1" x14ac:dyDescent="0.3">
      <c r="A45" s="213" t="s">
        <v>312</v>
      </c>
      <c r="B45" s="404"/>
      <c r="C45" s="57">
        <v>10</v>
      </c>
      <c r="D45" s="57"/>
    </row>
    <row r="46" spans="1:4" ht="16.5" thickBot="1" x14ac:dyDescent="0.3">
      <c r="A46" s="201" t="s">
        <v>313</v>
      </c>
      <c r="B46" s="214">
        <f t="shared" ref="B46" si="2">B45/$B$27</f>
        <v>0</v>
      </c>
      <c r="C46" s="57"/>
      <c r="D46" s="57"/>
    </row>
    <row r="47" spans="1:4" ht="16.5" thickBot="1" x14ac:dyDescent="0.3">
      <c r="A47" s="201" t="s">
        <v>314</v>
      </c>
      <c r="B47" s="403"/>
      <c r="C47" s="57">
        <v>1</v>
      </c>
      <c r="D47" s="57"/>
    </row>
    <row r="48" spans="1:4" ht="16.5" thickBot="1" x14ac:dyDescent="0.3">
      <c r="A48" s="201" t="s">
        <v>315</v>
      </c>
      <c r="B48" s="403"/>
      <c r="C48" s="57">
        <v>2</v>
      </c>
      <c r="D48" s="57"/>
    </row>
    <row r="49" spans="1:4" ht="29.25" thickBot="1" x14ac:dyDescent="0.3">
      <c r="A49" s="206" t="s">
        <v>316</v>
      </c>
      <c r="B49" s="403">
        <f>SUMIF(C50:C65,20,B50:B65)</f>
        <v>0</v>
      </c>
      <c r="C49" s="57"/>
      <c r="D49" s="57"/>
    </row>
    <row r="50" spans="1:4" ht="16.5" thickBot="1" x14ac:dyDescent="0.3">
      <c r="A50" s="213" t="s">
        <v>312</v>
      </c>
      <c r="B50" s="404"/>
      <c r="C50" s="57">
        <v>20</v>
      </c>
      <c r="D50" s="57"/>
    </row>
    <row r="51" spans="1:4" ht="16.5" thickBot="1" x14ac:dyDescent="0.3">
      <c r="A51" s="201" t="s">
        <v>313</v>
      </c>
      <c r="B51" s="214">
        <f>B50/$B$27</f>
        <v>0</v>
      </c>
      <c r="C51" s="57"/>
      <c r="D51" s="57"/>
    </row>
    <row r="52" spans="1:4" ht="16.5" thickBot="1" x14ac:dyDescent="0.3">
      <c r="A52" s="201" t="s">
        <v>314</v>
      </c>
      <c r="B52" s="403"/>
      <c r="C52" s="57">
        <v>1</v>
      </c>
      <c r="D52" s="57"/>
    </row>
    <row r="53" spans="1:4" ht="16.5" thickBot="1" x14ac:dyDescent="0.3">
      <c r="A53" s="201" t="s">
        <v>315</v>
      </c>
      <c r="B53" s="403"/>
      <c r="C53" s="57">
        <v>2</v>
      </c>
      <c r="D53" s="57"/>
    </row>
    <row r="54" spans="1:4" ht="16.5" thickBot="1" x14ac:dyDescent="0.3">
      <c r="A54" s="213" t="s">
        <v>312</v>
      </c>
      <c r="B54" s="404"/>
      <c r="C54" s="57">
        <v>20</v>
      </c>
      <c r="D54" s="57"/>
    </row>
    <row r="55" spans="1:4" ht="16.5" thickBot="1" x14ac:dyDescent="0.3">
      <c r="A55" s="201" t="s">
        <v>313</v>
      </c>
      <c r="B55" s="214">
        <f t="shared" ref="B55" si="3">B54/$B$27</f>
        <v>0</v>
      </c>
      <c r="C55" s="57"/>
      <c r="D55" s="57"/>
    </row>
    <row r="56" spans="1:4" ht="15.75" customHeight="1" thickBot="1" x14ac:dyDescent="0.3">
      <c r="A56" s="201" t="s">
        <v>314</v>
      </c>
      <c r="B56" s="403"/>
      <c r="C56" s="57">
        <v>1</v>
      </c>
      <c r="D56" s="57"/>
    </row>
    <row r="57" spans="1:4" ht="16.5" thickBot="1" x14ac:dyDescent="0.3">
      <c r="A57" s="201" t="s">
        <v>315</v>
      </c>
      <c r="B57" s="403"/>
      <c r="C57" s="57">
        <v>2</v>
      </c>
      <c r="D57" s="57"/>
    </row>
    <row r="58" spans="1:4" ht="16.5" thickBot="1" x14ac:dyDescent="0.3">
      <c r="A58" s="213" t="s">
        <v>312</v>
      </c>
      <c r="B58" s="404"/>
      <c r="C58" s="57">
        <v>20</v>
      </c>
      <c r="D58" s="57"/>
    </row>
    <row r="59" spans="1:4" ht="16.5" thickBot="1" x14ac:dyDescent="0.3">
      <c r="A59" s="201" t="s">
        <v>313</v>
      </c>
      <c r="B59" s="214">
        <f t="shared" ref="B59" si="4">B58/$B$27</f>
        <v>0</v>
      </c>
      <c r="C59" s="57"/>
      <c r="D59" s="57"/>
    </row>
    <row r="60" spans="1:4" ht="16.5" thickBot="1" x14ac:dyDescent="0.3">
      <c r="A60" s="201" t="s">
        <v>314</v>
      </c>
      <c r="B60" s="403"/>
      <c r="C60" s="57">
        <v>1</v>
      </c>
      <c r="D60" s="57"/>
    </row>
    <row r="61" spans="1:4" ht="16.5" thickBot="1" x14ac:dyDescent="0.3">
      <c r="A61" s="201" t="s">
        <v>315</v>
      </c>
      <c r="B61" s="403"/>
      <c r="C61" s="57">
        <v>2</v>
      </c>
      <c r="D61" s="57"/>
    </row>
    <row r="62" spans="1:4" ht="16.5" thickBot="1" x14ac:dyDescent="0.3">
      <c r="A62" s="213" t="s">
        <v>312</v>
      </c>
      <c r="B62" s="404"/>
      <c r="C62" s="57">
        <v>20</v>
      </c>
      <c r="D62" s="57"/>
    </row>
    <row r="63" spans="1:4" ht="16.5" thickBot="1" x14ac:dyDescent="0.3">
      <c r="A63" s="201" t="s">
        <v>313</v>
      </c>
      <c r="B63" s="214">
        <f t="shared" ref="B63" si="5">B62/$B$27</f>
        <v>0</v>
      </c>
      <c r="C63" s="57"/>
      <c r="D63" s="57"/>
    </row>
    <row r="64" spans="1:4" ht="16.5" thickBot="1" x14ac:dyDescent="0.3">
      <c r="A64" s="201" t="s">
        <v>314</v>
      </c>
      <c r="B64" s="403"/>
      <c r="C64" s="57">
        <v>1</v>
      </c>
      <c r="D64" s="57"/>
    </row>
    <row r="65" spans="1:4" ht="16.5" thickBot="1" x14ac:dyDescent="0.3">
      <c r="A65" s="201" t="s">
        <v>315</v>
      </c>
      <c r="B65" s="403"/>
      <c r="C65" s="57">
        <v>2</v>
      </c>
      <c r="D65" s="57"/>
    </row>
    <row r="66" spans="1:4" ht="29.25" thickBot="1" x14ac:dyDescent="0.3">
      <c r="A66" s="206" t="s">
        <v>317</v>
      </c>
      <c r="B66" s="403">
        <f>SUMIF(C67:C82,30,B67:B82)</f>
        <v>0.22808339999999999</v>
      </c>
      <c r="C66" s="57"/>
      <c r="D66" s="57"/>
    </row>
    <row r="67" spans="1:4" ht="30.75" thickBot="1" x14ac:dyDescent="0.3">
      <c r="A67" s="432" t="s">
        <v>579</v>
      </c>
      <c r="B67" s="433">
        <v>0.22808339999999999</v>
      </c>
      <c r="C67" s="57">
        <v>30</v>
      </c>
      <c r="D67" s="57"/>
    </row>
    <row r="68" spans="1:4" ht="16.5" thickBot="1" x14ac:dyDescent="0.3">
      <c r="A68" s="201" t="s">
        <v>313</v>
      </c>
      <c r="B68" s="214">
        <f t="shared" ref="B68" si="6">B67/$B$27</f>
        <v>3.2548109342790094E-2</v>
      </c>
      <c r="C68" s="57"/>
      <c r="D68" s="57"/>
    </row>
    <row r="69" spans="1:4" ht="16.5" thickBot="1" x14ac:dyDescent="0.3">
      <c r="A69" s="201" t="s">
        <v>314</v>
      </c>
      <c r="B69" s="403"/>
      <c r="C69" s="57">
        <v>1</v>
      </c>
      <c r="D69" s="57"/>
    </row>
    <row r="70" spans="1:4" ht="16.5" thickBot="1" x14ac:dyDescent="0.3">
      <c r="A70" s="201" t="s">
        <v>315</v>
      </c>
      <c r="B70" s="403"/>
      <c r="C70" s="57">
        <v>2</v>
      </c>
      <c r="D70" s="57"/>
    </row>
    <row r="71" spans="1:4" ht="16.5" thickBot="1" x14ac:dyDescent="0.3">
      <c r="A71" s="213" t="s">
        <v>312</v>
      </c>
      <c r="B71" s="404"/>
      <c r="C71" s="57">
        <v>30</v>
      </c>
      <c r="D71" s="57"/>
    </row>
    <row r="72" spans="1:4" ht="16.5" thickBot="1" x14ac:dyDescent="0.3">
      <c r="A72" s="201" t="s">
        <v>313</v>
      </c>
      <c r="B72" s="214">
        <f t="shared" ref="B72" si="7">B71/$B$27</f>
        <v>0</v>
      </c>
      <c r="C72" s="57"/>
      <c r="D72" s="57"/>
    </row>
    <row r="73" spans="1:4" ht="16.5" thickBot="1" x14ac:dyDescent="0.3">
      <c r="A73" s="201" t="s">
        <v>314</v>
      </c>
      <c r="B73" s="403"/>
      <c r="C73" s="57">
        <v>1</v>
      </c>
      <c r="D73" s="57"/>
    </row>
    <row r="74" spans="1:4" ht="16.5" thickBot="1" x14ac:dyDescent="0.3">
      <c r="A74" s="201" t="s">
        <v>315</v>
      </c>
      <c r="B74" s="403"/>
      <c r="C74" s="57">
        <v>2</v>
      </c>
      <c r="D74" s="57"/>
    </row>
    <row r="75" spans="1:4" ht="16.5" thickBot="1" x14ac:dyDescent="0.3">
      <c r="A75" s="213" t="s">
        <v>312</v>
      </c>
      <c r="B75" s="404"/>
      <c r="C75" s="57">
        <v>30</v>
      </c>
      <c r="D75" s="57"/>
    </row>
    <row r="76" spans="1:4" ht="16.5" thickBot="1" x14ac:dyDescent="0.3">
      <c r="A76" s="201" t="s">
        <v>313</v>
      </c>
      <c r="B76" s="214">
        <f t="shared" ref="B76" si="8">B75/$B$27</f>
        <v>0</v>
      </c>
      <c r="C76" s="57"/>
      <c r="D76" s="57"/>
    </row>
    <row r="77" spans="1:4" ht="16.5" thickBot="1" x14ac:dyDescent="0.3">
      <c r="A77" s="201" t="s">
        <v>314</v>
      </c>
      <c r="B77" s="403"/>
      <c r="C77" s="57">
        <v>1</v>
      </c>
      <c r="D77" s="57"/>
    </row>
    <row r="78" spans="1:4" ht="16.5" thickBot="1" x14ac:dyDescent="0.3">
      <c r="A78" s="201" t="s">
        <v>315</v>
      </c>
      <c r="B78" s="403"/>
      <c r="C78" s="57">
        <v>2</v>
      </c>
      <c r="D78" s="57"/>
    </row>
    <row r="79" spans="1:4" ht="16.5" thickBot="1" x14ac:dyDescent="0.3">
      <c r="A79" s="213" t="s">
        <v>312</v>
      </c>
      <c r="B79" s="404"/>
      <c r="C79" s="57">
        <v>30</v>
      </c>
      <c r="D79" s="57"/>
    </row>
    <row r="80" spans="1:4" ht="16.5" thickBot="1" x14ac:dyDescent="0.3">
      <c r="A80" s="201" t="s">
        <v>313</v>
      </c>
      <c r="B80" s="214">
        <f t="shared" ref="B80" si="9">B79/$B$27</f>
        <v>0</v>
      </c>
      <c r="C80" s="57"/>
      <c r="D80" s="57"/>
    </row>
    <row r="81" spans="1:4" ht="16.5" thickBot="1" x14ac:dyDescent="0.3">
      <c r="A81" s="201" t="s">
        <v>314</v>
      </c>
      <c r="B81" s="403"/>
      <c r="C81" s="57">
        <v>1</v>
      </c>
      <c r="D81" s="57"/>
    </row>
    <row r="82" spans="1:4" ht="16.5" thickBot="1" x14ac:dyDescent="0.3">
      <c r="A82" s="201" t="s">
        <v>315</v>
      </c>
      <c r="B82" s="403"/>
      <c r="C82" s="57">
        <v>2</v>
      </c>
      <c r="D82" s="57"/>
    </row>
    <row r="83" spans="1:4" ht="29.25" thickBot="1" x14ac:dyDescent="0.3">
      <c r="A83" s="200" t="s">
        <v>318</v>
      </c>
      <c r="B83" s="434">
        <f>B30/B27</f>
        <v>3.2548109342790094E-2</v>
      </c>
      <c r="C83" s="57"/>
      <c r="D83" s="57"/>
    </row>
    <row r="84" spans="1:4" ht="16.5" thickBot="1" x14ac:dyDescent="0.3">
      <c r="A84" s="202" t="s">
        <v>310</v>
      </c>
      <c r="B84" s="435"/>
      <c r="C84" s="57"/>
      <c r="D84" s="57"/>
    </row>
    <row r="85" spans="1:4" ht="16.5" thickBot="1" x14ac:dyDescent="0.3">
      <c r="A85" s="202" t="s">
        <v>319</v>
      </c>
      <c r="B85" s="434"/>
      <c r="C85" s="57"/>
      <c r="D85" s="57"/>
    </row>
    <row r="86" spans="1:4" ht="16.5" thickBot="1" x14ac:dyDescent="0.3">
      <c r="A86" s="202" t="s">
        <v>320</v>
      </c>
      <c r="B86" s="434"/>
      <c r="C86" s="57"/>
      <c r="D86" s="57"/>
    </row>
    <row r="87" spans="1:4" ht="16.5" thickBot="1" x14ac:dyDescent="0.3">
      <c r="A87" s="202" t="s">
        <v>321</v>
      </c>
      <c r="B87" s="434">
        <f>B68</f>
        <v>3.2548109342790094E-2</v>
      </c>
      <c r="C87" s="57"/>
      <c r="D87" s="57"/>
    </row>
    <row r="88" spans="1:4" ht="16.5" thickBot="1" x14ac:dyDescent="0.3">
      <c r="A88" s="198" t="s">
        <v>322</v>
      </c>
      <c r="B88" s="215">
        <f>B89/$B$27</f>
        <v>0</v>
      </c>
      <c r="C88" s="57"/>
      <c r="D88" s="57"/>
    </row>
    <row r="89" spans="1:4" ht="16.5" thickBot="1" x14ac:dyDescent="0.3">
      <c r="A89" s="198" t="s">
        <v>323</v>
      </c>
      <c r="B89" s="230">
        <f xml:space="preserve"> SUMIF(C33:C82, 1,B33:B82)</f>
        <v>0</v>
      </c>
      <c r="C89" s="418">
        <f>'6.2. Паспорт фин осв ввод '!D24-'6.2. Паспорт фин осв ввод '!F24</f>
        <v>-7.0075775399999998</v>
      </c>
      <c r="D89" s="57"/>
    </row>
    <row r="90" spans="1:4" ht="16.5" thickBot="1" x14ac:dyDescent="0.3">
      <c r="A90" s="198" t="s">
        <v>324</v>
      </c>
      <c r="B90" s="215">
        <f>B91/$B$27</f>
        <v>0</v>
      </c>
      <c r="C90" s="57"/>
      <c r="D90" s="57"/>
    </row>
    <row r="91" spans="1:4" ht="16.5" thickBot="1" x14ac:dyDescent="0.3">
      <c r="A91" s="199" t="s">
        <v>325</v>
      </c>
      <c r="B91" s="230">
        <f xml:space="preserve"> SUMIF(C33:C82, 2,B33:B82)</f>
        <v>0</v>
      </c>
      <c r="C91" s="418">
        <f>'6.2. Паспорт фин осв ввод '!D30-'6.2. Паспорт фин осв ввод '!F30</f>
        <v>-5.8396479499999998</v>
      </c>
      <c r="D91" s="57"/>
    </row>
    <row r="92" spans="1:4" ht="30" x14ac:dyDescent="0.25">
      <c r="A92" s="200" t="s">
        <v>326</v>
      </c>
      <c r="B92" s="202" t="s">
        <v>327</v>
      </c>
      <c r="C92" s="57"/>
      <c r="D92" s="57"/>
    </row>
    <row r="93" spans="1:4" x14ac:dyDescent="0.25">
      <c r="A93" s="204" t="s">
        <v>328</v>
      </c>
      <c r="B93" s="204" t="s">
        <v>543</v>
      </c>
      <c r="C93" s="57"/>
      <c r="D93" s="57"/>
    </row>
    <row r="94" spans="1:4" x14ac:dyDescent="0.25">
      <c r="A94" s="204" t="s">
        <v>329</v>
      </c>
      <c r="B94" s="204" t="s">
        <v>588</v>
      </c>
      <c r="C94" s="57"/>
      <c r="D94" s="57"/>
    </row>
    <row r="95" spans="1:4" x14ac:dyDescent="0.25">
      <c r="A95" s="204" t="s">
        <v>330</v>
      </c>
      <c r="B95" s="204"/>
      <c r="C95" s="57"/>
      <c r="D95" s="57"/>
    </row>
    <row r="96" spans="1:4" x14ac:dyDescent="0.25">
      <c r="A96" s="204" t="s">
        <v>331</v>
      </c>
      <c r="B96" s="204"/>
      <c r="C96" s="57"/>
      <c r="D96" s="57"/>
    </row>
    <row r="97" spans="1:4" ht="16.5" thickBot="1" x14ac:dyDescent="0.3">
      <c r="A97" s="205" t="s">
        <v>332</v>
      </c>
      <c r="B97" s="205"/>
      <c r="C97" s="57"/>
      <c r="D97" s="57"/>
    </row>
    <row r="98" spans="1:4" ht="30.75" thickBot="1" x14ac:dyDescent="0.3">
      <c r="A98" s="202" t="s">
        <v>333</v>
      </c>
      <c r="B98" s="203" t="s">
        <v>462</v>
      </c>
      <c r="C98" s="57"/>
      <c r="D98" s="57"/>
    </row>
    <row r="99" spans="1:4" ht="29.25" thickBot="1" x14ac:dyDescent="0.3">
      <c r="A99" s="198" t="s">
        <v>334</v>
      </c>
      <c r="B99" s="225">
        <v>7</v>
      </c>
      <c r="C99" s="57"/>
      <c r="D99" s="57"/>
    </row>
    <row r="100" spans="1:4" ht="16.5" thickBot="1" x14ac:dyDescent="0.3">
      <c r="A100" s="202" t="s">
        <v>310</v>
      </c>
      <c r="B100" s="226"/>
      <c r="C100" s="57"/>
      <c r="D100" s="57"/>
    </row>
    <row r="101" spans="1:4" ht="16.5" thickBot="1" x14ac:dyDescent="0.3">
      <c r="A101" s="202" t="s">
        <v>335</v>
      </c>
      <c r="B101" s="225">
        <v>4</v>
      </c>
      <c r="C101" s="57"/>
      <c r="D101" s="57"/>
    </row>
    <row r="102" spans="1:4" ht="16.5" thickBot="1" x14ac:dyDescent="0.3">
      <c r="A102" s="202" t="s">
        <v>336</v>
      </c>
      <c r="B102" s="225">
        <v>3</v>
      </c>
      <c r="C102" s="57"/>
      <c r="D102" s="57"/>
    </row>
    <row r="103" spans="1:4" ht="16.5" thickBot="1" x14ac:dyDescent="0.3">
      <c r="A103" s="209" t="s">
        <v>337</v>
      </c>
      <c r="B103" s="210" t="s">
        <v>462</v>
      </c>
      <c r="C103" s="57"/>
      <c r="D103" s="57"/>
    </row>
    <row r="104" spans="1:4" ht="16.5" thickBot="1" x14ac:dyDescent="0.3">
      <c r="A104" s="198" t="s">
        <v>338</v>
      </c>
      <c r="B104" s="207"/>
      <c r="C104" s="57"/>
      <c r="D104" s="57"/>
    </row>
    <row r="105" spans="1:4" ht="16.5" thickBot="1" x14ac:dyDescent="0.3">
      <c r="A105" s="204" t="s">
        <v>339</v>
      </c>
      <c r="B105" s="227" t="str">
        <f>'6.1. Паспорт сетевой график'!H43</f>
        <v>не требуется</v>
      </c>
      <c r="C105" s="57"/>
      <c r="D105" s="57"/>
    </row>
    <row r="106" spans="1:4" ht="16.5" thickBot="1" x14ac:dyDescent="0.3">
      <c r="A106" s="204" t="s">
        <v>340</v>
      </c>
      <c r="B106" s="210" t="s">
        <v>462</v>
      </c>
      <c r="C106" s="57"/>
      <c r="D106" s="57"/>
    </row>
    <row r="107" spans="1:4" ht="16.5" thickBot="1" x14ac:dyDescent="0.3">
      <c r="A107" s="204" t="s">
        <v>341</v>
      </c>
      <c r="B107" s="210" t="s">
        <v>462</v>
      </c>
      <c r="C107" s="57"/>
      <c r="D107" s="57"/>
    </row>
    <row r="108" spans="1:4" ht="29.25" thickBot="1" x14ac:dyDescent="0.3">
      <c r="A108" s="211" t="s">
        <v>342</v>
      </c>
      <c r="B108" s="208" t="s">
        <v>511</v>
      </c>
      <c r="C108" s="57"/>
      <c r="D108" s="57"/>
    </row>
    <row r="109" spans="1:4" ht="28.5" x14ac:dyDescent="0.25">
      <c r="A109" s="200" t="s">
        <v>343</v>
      </c>
      <c r="B109" s="573" t="s">
        <v>510</v>
      </c>
      <c r="C109" s="57"/>
      <c r="D109" s="57"/>
    </row>
    <row r="110" spans="1:4" x14ac:dyDescent="0.25">
      <c r="A110" s="204" t="s">
        <v>344</v>
      </c>
      <c r="B110" s="574"/>
      <c r="C110" s="57"/>
      <c r="D110" s="57"/>
    </row>
    <row r="111" spans="1:4" x14ac:dyDescent="0.25">
      <c r="A111" s="204" t="s">
        <v>345</v>
      </c>
      <c r="B111" s="574"/>
      <c r="C111" s="57"/>
      <c r="D111" s="57"/>
    </row>
    <row r="112" spans="1:4" x14ac:dyDescent="0.25">
      <c r="A112" s="204" t="s">
        <v>346</v>
      </c>
      <c r="B112" s="574"/>
      <c r="C112" s="57"/>
      <c r="D112" s="57"/>
    </row>
    <row r="113" spans="1:4" x14ac:dyDescent="0.25">
      <c r="A113" s="204" t="s">
        <v>347</v>
      </c>
      <c r="B113" s="574"/>
      <c r="C113" s="57"/>
      <c r="D113" s="57"/>
    </row>
    <row r="114" spans="1:4" ht="16.5" thickBot="1" x14ac:dyDescent="0.3">
      <c r="A114" s="212" t="s">
        <v>348</v>
      </c>
      <c r="B114" s="575"/>
      <c r="C114" s="57"/>
      <c r="D114" s="57"/>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2026-04-27T15:47:52Z</dcterms:modified>
</cp:coreProperties>
</file>